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Javier" sheetId="1" r:id="rId1"/>
    <sheet name="equipo" sheetId="2" r:id="rId2"/>
  </sheets>
  <externalReferences>
    <externalReference r:id="rId3"/>
  </externalReferences>
  <definedNames>
    <definedName name="_xlnm._FilterDatabase" localSheetId="1" hidden="1">equipo!$A$1:$R$32</definedName>
    <definedName name="_xlnm._FilterDatabase" localSheetId="0" hidden="1">Javier!$B$1:$W$25</definedName>
    <definedName name="CONTRATO">[1]BASE!$K$2:$K$3</definedName>
    <definedName name="DIAS">[1]BASE!$B$2:$B$8</definedName>
    <definedName name="DÍAS_MES" localSheetId="0">[1]BASE!$L$2:$L$6</definedName>
    <definedName name="DÍAS_MES" comment="Seleccionar los días totales en el mes">[1]BASE!$L$2:$L$6</definedName>
    <definedName name="ESPECIALIDAD">[1]BASE!$A$2:$A$5</definedName>
    <definedName name="GRADO" comment="Por favor seleccionar el grado en el cual pertence la ficha." localSheetId="0">[1]BASE!$M$2:$M$3</definedName>
    <definedName name="HORARIO">[1]BASE!$C$2:$C$25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ES">[1]BASE!$E$2:$E$11</definedName>
    <definedName name="MUNICIPIO" comment="Por favor seleccionar el municipio en el cual pertenece la ficha." localSheetId="0">[1]BASE!$N$2:$N$14</definedName>
    <definedName name="NOMBRE_COLEGIO">[1]BASE!$G$2:$G$41</definedName>
    <definedName name="PROGRAMA">[1]BASE!$H$2:$H$16</definedName>
  </definedNames>
  <calcPr calcId="125725"/>
</workbook>
</file>

<file path=xl/calcChain.xml><?xml version="1.0" encoding="utf-8"?>
<calcChain xmlns="http://schemas.openxmlformats.org/spreadsheetml/2006/main">
  <c r="U25" i="1"/>
  <c r="V25" s="1"/>
  <c r="S25"/>
  <c r="U24"/>
  <c r="V24" s="1"/>
  <c r="S24"/>
  <c r="V23"/>
  <c r="U23"/>
  <c r="S23"/>
  <c r="U22"/>
  <c r="V22" s="1"/>
  <c r="S22"/>
  <c r="V21"/>
  <c r="U21"/>
  <c r="S21"/>
  <c r="U20"/>
  <c r="V20" s="1"/>
  <c r="S20"/>
  <c r="U19"/>
  <c r="V19" s="1"/>
  <c r="S19"/>
  <c r="U18"/>
  <c r="V18" s="1"/>
  <c r="S18"/>
  <c r="U17"/>
  <c r="V17" s="1"/>
  <c r="S17"/>
  <c r="U16"/>
  <c r="V16" s="1"/>
  <c r="S16"/>
  <c r="U15"/>
  <c r="V15" s="1"/>
  <c r="S15"/>
  <c r="U14"/>
  <c r="V14" s="1"/>
  <c r="S14"/>
  <c r="U13"/>
  <c r="V13" s="1"/>
  <c r="S13"/>
  <c r="U12"/>
  <c r="V12" s="1"/>
  <c r="S12"/>
  <c r="U11"/>
  <c r="V11" s="1"/>
  <c r="S11"/>
  <c r="U10"/>
  <c r="V10" s="1"/>
  <c r="S10"/>
  <c r="U9"/>
  <c r="V9" s="1"/>
  <c r="S9"/>
  <c r="U8"/>
  <c r="V8" s="1"/>
  <c r="S8"/>
  <c r="U7"/>
  <c r="V7" s="1"/>
  <c r="S7"/>
  <c r="U6"/>
  <c r="V6" s="1"/>
  <c r="S6"/>
  <c r="V5"/>
  <c r="U5"/>
  <c r="S5"/>
  <c r="U4"/>
  <c r="V4" s="1"/>
  <c r="S4"/>
  <c r="V3"/>
  <c r="U3"/>
  <c r="S3"/>
  <c r="U2"/>
  <c r="V2" s="1"/>
  <c r="S2"/>
</calcChain>
</file>

<file path=xl/sharedStrings.xml><?xml version="1.0" encoding="utf-8"?>
<sst xmlns="http://schemas.openxmlformats.org/spreadsheetml/2006/main" count="448" uniqueCount="87">
  <si>
    <t>AÑO</t>
  </si>
  <si>
    <t>MES</t>
  </si>
  <si>
    <t>FICHA</t>
  </si>
  <si>
    <t>NOMBRE PROGRAMA</t>
  </si>
  <si>
    <t>TIPO</t>
  </si>
  <si>
    <t>NOMBRE COLEGIO</t>
  </si>
  <si>
    <t>GRADO</t>
  </si>
  <si>
    <t>MUNICIPIO</t>
  </si>
  <si>
    <t>COMPETENCIA</t>
  </si>
  <si>
    <t>RESULTADO DE APRENDIZAJE</t>
  </si>
  <si>
    <t>ESPECIALIDAD</t>
  </si>
  <si>
    <t>INSTRUCTOR</t>
  </si>
  <si>
    <t>CONTRATO</t>
  </si>
  <si>
    <t>DESDE</t>
  </si>
  <si>
    <t>HASTA</t>
  </si>
  <si>
    <t>DIA</t>
  </si>
  <si>
    <t>HORA INICIO</t>
  </si>
  <si>
    <t>HORA FIN</t>
  </si>
  <si>
    <t>HORARIO</t>
  </si>
  <si>
    <t>DÍAS MES</t>
  </si>
  <si>
    <t>CANTIDAD</t>
  </si>
  <si>
    <t>HORAS TOTALES</t>
  </si>
  <si>
    <t>OBSERVACION</t>
  </si>
  <si>
    <t>MANTENIMIENTO DE AUTOMATISMOS INDUSTRIALES</t>
  </si>
  <si>
    <t>TÉCNICO</t>
  </si>
  <si>
    <t>EUGENIO FERRO FALLA</t>
  </si>
  <si>
    <t>CAMPOALEGRE</t>
  </si>
  <si>
    <t>Técnico</t>
  </si>
  <si>
    <t>JAVIER FRANCISCO ZAMBRANO MEÑACA</t>
  </si>
  <si>
    <t>CONTRATISTA</t>
  </si>
  <si>
    <t>2-Martes</t>
  </si>
  <si>
    <t>4-Jueves</t>
  </si>
  <si>
    <t>JESUS MARIA AGUIRRE CHARRY</t>
  </si>
  <si>
    <t>AIPE</t>
  </si>
  <si>
    <t>5-Viernes</t>
  </si>
  <si>
    <t>6-Sábado</t>
  </si>
  <si>
    <t>1-Lunes</t>
  </si>
  <si>
    <t>3-Miércoles</t>
  </si>
  <si>
    <t>RAE 13: Implementar automatismos neumáticos de acuerdo con normativa y manuales técnicos</t>
  </si>
  <si>
    <t>38974 - REPARAR AUTOMATISMOS DE ACUERDO CON METODOLOGÍA Y PROCEDIMIENTO TÉCNICO</t>
  </si>
  <si>
    <t>38510 - CARACTERIZAR EQUIPOS DE AUTOMATIZACIÓN SEGÚN REQUERIMIENTOS TÉCNICOS.</t>
  </si>
  <si>
    <t>RAE 1: RECOLECTAR INFORMACIÓN SOBRE PROCESOS DE MANUFACTURA SEGÚN TIPO DE INDUSTRIA. (48 HORAS)</t>
  </si>
  <si>
    <t>ABRIL</t>
  </si>
  <si>
    <t>TECNICO</t>
  </si>
  <si>
    <t>TECNICO SUPERIOR JM</t>
  </si>
  <si>
    <t>NEIVA</t>
  </si>
  <si>
    <t>PROYECCIÓN DEL AUTOMATISMO DEL SISTEMA MECATRÓNICO.</t>
  </si>
  <si>
    <t>DIEGO OSPINA GAITAN</t>
  </si>
  <si>
    <t>Viernes</t>
  </si>
  <si>
    <t>MANTENIMIENTO Y ENSAMBLE DE EQUIPOS ELECTRONICOS</t>
  </si>
  <si>
    <t>PROMOCION SOCIAL</t>
  </si>
  <si>
    <t xml:space="preserve">REPARAR TARJETAS ELECTRÓNICAS DE ACUERDO CON TÉCNICAS ESPECIALIZADAS DE DIAGNÓSTICO </t>
  </si>
  <si>
    <t xml:space="preserve">RAP 2. DIAGNOSTICAR FALLAS EN LA TARJETA ELECTRÓNICA DE ACUERDO CON LOS PROCEDIMIENTOS TÉCNICOS Y NORMATIVA (48H) </t>
  </si>
  <si>
    <t>Martes</t>
  </si>
  <si>
    <t>ACADEMICO</t>
  </si>
  <si>
    <t>JESUS MARIA AGUIRRE</t>
  </si>
  <si>
    <t>INEM JULIAN MOTTA SALAS</t>
  </si>
  <si>
    <t>Jueves</t>
  </si>
  <si>
    <t>GABRIEL GARCIA MARQUEZ</t>
  </si>
  <si>
    <t xml:space="preserve">DESENSAMBLAR RESIDUOS DE APARATOS ELÉCTRICOS Y ELECTRÓNICOS DE ACUERDO CON NORMATIVA Y PROCEDIMIENTOS TÉCNICOS </t>
  </si>
  <si>
    <t xml:space="preserve"> RAP 1. DESMONTAR PARTES DE APARATOS ELÉCTRICOS Y ELECTRÓNICOS DE ACUERDO CON NORMATIVA Y PROCEDIMIENTOS TÉCNICOS (48H)
RAP 2. MANEJAR LOS RESIDUOS DE APARATOS ELÉCTRICOS Y ELECTRÓNICOS DE ACUERDO CON NORMATIVA Y PROCEDIMIENTOS TÉCNICOS (48H)</t>
  </si>
  <si>
    <t>DESENSAMBLAR RESIDUOS DE APARATOS ELÉCTRICOS Y ELECTRÓNICOS DE ACUERDO CON NORMATIVA Y PROCEDIMIENTOS TÉCNICOS</t>
  </si>
  <si>
    <t>RAP 1. DESMONTAR PARTES DE APARATOS ELÉCTRICOS Y ELECTRÓNICOS DE ACUERDO CON NORMATIVA Y PROCEDIMIENTOS TÉCNICOS (48H)</t>
  </si>
  <si>
    <t>RAFAEL HERNANDO LOSADA LONDOÑO</t>
  </si>
  <si>
    <t>MANTENIMIENTO E INSTALACION DE SISTEMAS SOLARES FOTOVOLTAICOS</t>
  </si>
  <si>
    <t>NACIONAL SANTA LIBRADA</t>
  </si>
  <si>
    <t>280101008  - ANALIZAR CIRCUITOS ELÉCTRICOS DE
 ACUERDO CON EL MÉTODO REQUERIDO</t>
  </si>
  <si>
    <t>481678  - VERIFICAR LOS DATOS DE LAS
 MEDICIONES OBTENIDAS DE ACUERDO A LOS
 REQUERIMIENTOS DEL CIRCUITO.</t>
  </si>
  <si>
    <t>REPARAR TARJETAS ELECTRÓNICAS DE ACUERDO CON TÉCNICAS ESPECIALIZADAS DE DIAGNÓSTICO</t>
  </si>
  <si>
    <t>RAP 2. DIAGNOSTICAR FALLAS EN LA TARJETA ELECTRÓNICA DE ACUERDO CON LOS PROCEDIMIENTOS TÉCNICOS Y NORMATIVA (48H)</t>
  </si>
  <si>
    <t>JOSE HILARIO LOPEZ</t>
  </si>
  <si>
    <t>INSTALAR REDES INTERNAS DE ACUERDO CON EL DISEÑO ELÉCTRICO</t>
  </si>
  <si>
    <t>RAE16. ORGANIZAR LOS INSUMOS
NECESARIOS PARA INICIAR LA INSTALACIÓN
ELÉCTRICA INTERNA DE ACUERDO AL DISEÑO
ESTABLECIDO.</t>
  </si>
  <si>
    <t>KAREN LORENA ROA PERDOMO</t>
  </si>
  <si>
    <t>SAN JUAN BOSCO</t>
  </si>
  <si>
    <t>PALERMO</t>
  </si>
  <si>
    <t>ANALIZAR CIRCUITOS ELÉCTRICOS DE ACUERDO CON EL MÉTODO REQUERIDO</t>
  </si>
  <si>
    <t xml:space="preserve">RAE3. IDENTIFICAR PARÁMETROS ELÉCTRICOS BÁSICOS E INSTRUMENTOS DE MEDICIÓN DE ACUERDO A LA NORMA ESTABLECIDA.
RAE4. REGISTRAR LOS DATOS DE PRUEBAS Y MEDICIONES DE ACUERDO A LAS CARACTERÍSTICAS DEL CIRCUITO.
</t>
  </si>
  <si>
    <t>RAP 2. MANEJAR LOS RESIDUOS DE APARATOS ELÉCTRICOS Y ELECTRÓNICOS DE ACUERDO CON NORMATIVA Y PROCEDIMIENTOS TÉCNICOS (48H)</t>
  </si>
  <si>
    <t>CHRISTIAN ARLEY MEDINA MORALES</t>
  </si>
  <si>
    <t>MARIA AUXILIADORA</t>
  </si>
  <si>
    <t>TECNICO SUPERIOR</t>
  </si>
  <si>
    <t>ENRIQUE OLAYA HERRERA</t>
  </si>
  <si>
    <t>38208 - CONSERVAR EL SISTEMA DE AUTOMATIZACIÓN SEGÚN EL INSTRUCTIVO TÉCNICO DE MANTENIMIENTO PREVENTIVO</t>
  </si>
  <si>
    <t>SEPTIEMBRE</t>
  </si>
  <si>
    <t xml:space="preserve">RAE 8: Realizar instalaciones eléctricas en la máquina de acuerdo con planos y lineamientos normativos ambientales (RAEE) . 48 H
</t>
  </si>
  <si>
    <t>RAE 18: Documentar el mantenimiento realizado según procedimientos establecidos. 48H</t>
  </si>
</sst>
</file>

<file path=xl/styles.xml><?xml version="1.0" encoding="utf-8"?>
<styleSheet xmlns="http://schemas.openxmlformats.org/spreadsheetml/2006/main">
  <fonts count="21">
    <font>
      <sz val="11"/>
      <color theme="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Arial"/>
      <family val="2"/>
    </font>
    <font>
      <sz val="12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vertical="center"/>
      <protection locked="0"/>
    </xf>
    <xf numFmtId="14" fontId="5" fillId="0" borderId="1" xfId="0" applyNumberFormat="1" applyFont="1" applyBorder="1" applyAlignment="1" applyProtection="1">
      <alignment horizontal="center" vertical="center" wrapText="1"/>
      <protection locked="0"/>
    </xf>
    <xf numFmtId="20" fontId="8" fillId="0" borderId="1" xfId="0" applyNumberFormat="1" applyFont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 applyProtection="1"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2" fillId="4" borderId="1" xfId="0" applyFont="1" applyFill="1" applyBorder="1" applyAlignment="1" applyProtection="1">
      <alignment horizontal="center" vertical="center" wrapText="1"/>
      <protection locked="0"/>
    </xf>
    <xf numFmtId="0" fontId="13" fillId="4" borderId="1" xfId="0" applyFont="1" applyFill="1" applyBorder="1" applyAlignment="1" applyProtection="1">
      <alignment horizontal="left" vertical="center" wrapText="1"/>
      <protection locked="0"/>
    </xf>
    <xf numFmtId="0" fontId="13" fillId="4" borderId="1" xfId="0" applyFont="1" applyFill="1" applyBorder="1" applyAlignment="1" applyProtection="1">
      <alignment horizontal="center" vertical="top" wrapText="1"/>
      <protection locked="0"/>
    </xf>
    <xf numFmtId="0" fontId="13" fillId="4" borderId="1" xfId="0" applyFont="1" applyFill="1" applyBorder="1" applyAlignment="1" applyProtection="1">
      <alignment horizontal="center" vertical="center"/>
      <protection locked="0"/>
    </xf>
    <xf numFmtId="0" fontId="13" fillId="4" borderId="2" xfId="0" applyFont="1" applyFill="1" applyBorder="1" applyAlignment="1" applyProtection="1">
      <alignment horizontal="left" vertical="center" wrapText="1"/>
      <protection locked="0"/>
    </xf>
    <xf numFmtId="0" fontId="12" fillId="4" borderId="2" xfId="0" applyFont="1" applyFill="1" applyBorder="1" applyAlignment="1" applyProtection="1">
      <alignment horizontal="left" vertical="center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4" fillId="0" borderId="3" xfId="0" applyFont="1" applyBorder="1" applyAlignment="1" applyProtection="1">
      <alignment horizontal="left" vertical="center" wrapText="1"/>
      <protection locked="0"/>
    </xf>
    <xf numFmtId="0" fontId="15" fillId="0" borderId="3" xfId="0" applyFont="1" applyBorder="1" applyAlignment="1" applyProtection="1">
      <alignment horizontal="left" vertical="center"/>
      <protection locked="0"/>
    </xf>
    <xf numFmtId="0" fontId="16" fillId="4" borderId="1" xfId="0" applyFont="1" applyFill="1" applyBorder="1" applyAlignment="1" applyProtection="1">
      <alignment horizontal="center" vertical="center" wrapText="1"/>
      <protection locked="0"/>
    </xf>
    <xf numFmtId="0" fontId="15" fillId="4" borderId="1" xfId="0" applyFont="1" applyFill="1" applyBorder="1" applyAlignment="1" applyProtection="1">
      <alignment horizontal="center" vertical="center" wrapText="1"/>
      <protection locked="0"/>
    </xf>
    <xf numFmtId="0" fontId="14" fillId="4" borderId="1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/>
    <xf numFmtId="0" fontId="14" fillId="4" borderId="1" xfId="0" applyFont="1" applyFill="1" applyBorder="1" applyAlignment="1" applyProtection="1">
      <alignment horizontal="center" vertical="center"/>
      <protection locked="0"/>
    </xf>
    <xf numFmtId="0" fontId="14" fillId="4" borderId="2" xfId="0" applyFont="1" applyFill="1" applyBorder="1" applyAlignment="1" applyProtection="1">
      <alignment horizontal="left" vertical="center" wrapText="1"/>
      <protection locked="0"/>
    </xf>
    <xf numFmtId="0" fontId="15" fillId="4" borderId="2" xfId="0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7" fillId="2" borderId="1" xfId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wrapText="1"/>
      <protection locked="0"/>
    </xf>
    <xf numFmtId="0" fontId="7" fillId="0" borderId="1" xfId="1" applyFont="1" applyBorder="1" applyAlignment="1" applyProtection="1">
      <alignment horizontal="center" vertical="center" wrapText="1"/>
      <protection locked="0"/>
    </xf>
    <xf numFmtId="20" fontId="18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9" fillId="4" borderId="1" xfId="0" applyFont="1" applyFill="1" applyBorder="1" applyAlignment="1" applyProtection="1">
      <alignment horizontal="center" vertical="center" wrapText="1"/>
      <protection locked="0"/>
    </xf>
    <xf numFmtId="0" fontId="20" fillId="4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/>
    </xf>
  </cellXfs>
  <cellStyles count="3">
    <cellStyle name="Normal" xfId="0" builtinId="0"/>
    <cellStyle name="Normal 2" xfId="2"/>
    <cellStyle name="Normal 2 2 2 2" xfId="1"/>
  </cellStyles>
  <dxfs count="1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avier%20Zambrano-%20HORARIO%20CIES%20Articulaci&#243;n%202025%20Marz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Javier"/>
      <sheetName val="BASE"/>
      <sheetName val="Hoja4"/>
      <sheetName val="EQUIPO."/>
      <sheetName val="EQUIPO. (2)"/>
      <sheetName val="10"/>
      <sheetName val="11"/>
    </sheetNames>
    <sheetDataSet>
      <sheetData sheetId="0"/>
      <sheetData sheetId="1">
        <row r="2">
          <cell r="A2" t="str">
            <v>Técnico</v>
          </cell>
          <cell r="B2" t="str">
            <v>1-Lunes</v>
          </cell>
          <cell r="C2">
            <v>4.1666666666666699E-2</v>
          </cell>
          <cell r="E2" t="str">
            <v>MARZO</v>
          </cell>
          <cell r="G2" t="str">
            <v>AGUSTIN CODAZZI</v>
          </cell>
          <cell r="H2" t="str">
            <v>ALISTAMIENTO DE LABORATORIO DE MICROBIOLOGIA Y BIOTECNOLOGIA</v>
          </cell>
          <cell r="K2" t="str">
            <v>PLANTA</v>
          </cell>
          <cell r="L2">
            <v>1</v>
          </cell>
          <cell r="M2">
            <v>10</v>
          </cell>
          <cell r="N2" t="str">
            <v>AIPE</v>
          </cell>
        </row>
        <row r="3">
          <cell r="A3" t="str">
            <v>Técnico Apoyo</v>
          </cell>
          <cell r="B3" t="str">
            <v>2-Martes</v>
          </cell>
          <cell r="C3">
            <v>8.3333333333333301E-2</v>
          </cell>
          <cell r="E3" t="str">
            <v>ABRIL</v>
          </cell>
          <cell r="G3" t="str">
            <v>ANA ELISA CUENCA LARA</v>
          </cell>
          <cell r="H3" t="str">
            <v xml:space="preserve">ASESORIA COMERCIAL </v>
          </cell>
          <cell r="K3" t="str">
            <v>CONTRATISTA</v>
          </cell>
          <cell r="L3">
            <v>2</v>
          </cell>
          <cell r="M3">
            <v>11</v>
          </cell>
          <cell r="N3" t="str">
            <v>ALGECIRAS</v>
          </cell>
        </row>
        <row r="4">
          <cell r="A4" t="str">
            <v>Seguimiento Etapa Productiva</v>
          </cell>
          <cell r="B4" t="str">
            <v>3-Miércoles</v>
          </cell>
          <cell r="C4">
            <v>0.125</v>
          </cell>
          <cell r="E4" t="str">
            <v>MAYO</v>
          </cell>
          <cell r="G4" t="str">
            <v>ANTONIO BARAYA</v>
          </cell>
          <cell r="H4" t="str">
            <v>ASISTENCIA ADMINISTRATIVA</v>
          </cell>
          <cell r="L4">
            <v>3</v>
          </cell>
          <cell r="N4" t="str">
            <v>BARAYA</v>
          </cell>
        </row>
        <row r="5">
          <cell r="A5" t="str">
            <v>SST</v>
          </cell>
          <cell r="B5" t="str">
            <v>4-Jueves</v>
          </cell>
          <cell r="C5">
            <v>0.16666666666666666</v>
          </cell>
          <cell r="E5" t="str">
            <v>JUNIO</v>
          </cell>
          <cell r="G5" t="str">
            <v>ATANASIO GIRARDOT</v>
          </cell>
          <cell r="H5" t="str">
            <v>COCINA</v>
          </cell>
          <cell r="L5">
            <v>4</v>
          </cell>
          <cell r="N5" t="str">
            <v>CAMPOALEGRE</v>
          </cell>
        </row>
        <row r="6">
          <cell r="B6" t="str">
            <v>5-Viernes</v>
          </cell>
          <cell r="C6">
            <v>0.20833333333333301</v>
          </cell>
          <cell r="E6" t="str">
            <v>JULIO</v>
          </cell>
          <cell r="G6" t="str">
            <v>EDUARDO SANTOS</v>
          </cell>
          <cell r="H6" t="str">
            <v>CONTABILIZACIÓN DE OPERACIONES COMERCIALES Y FINANCIERAS</v>
          </cell>
          <cell r="L6">
            <v>5</v>
          </cell>
          <cell r="N6" t="str">
            <v>COLOMBIA</v>
          </cell>
        </row>
        <row r="7">
          <cell r="B7" t="str">
            <v>6-Sábado</v>
          </cell>
          <cell r="C7">
            <v>0.25</v>
          </cell>
          <cell r="E7" t="str">
            <v>AGOSTO</v>
          </cell>
          <cell r="G7" t="str">
            <v>EL CAGUAN</v>
          </cell>
          <cell r="H7" t="str">
            <v>IMPLEMENTACION Y MANTENIMIENTO DE SISTEMAS SOLARES FOTOVOLTAICOS</v>
          </cell>
          <cell r="N7" t="str">
            <v>IQUIRA</v>
          </cell>
        </row>
        <row r="8">
          <cell r="B8" t="str">
            <v>7-Domingo</v>
          </cell>
          <cell r="C8">
            <v>0.29166666666666702</v>
          </cell>
          <cell r="E8" t="str">
            <v>SEPTIEMBRE</v>
          </cell>
          <cell r="G8" t="str">
            <v>EL LIMONAR</v>
          </cell>
          <cell r="H8" t="str">
            <v>INTEGRACION DE CONTENIDOS DIGITALES</v>
          </cell>
          <cell r="N8" t="str">
            <v>NEIVA</v>
          </cell>
        </row>
        <row r="9">
          <cell r="C9">
            <v>0.33333333333333298</v>
          </cell>
          <cell r="E9" t="str">
            <v>OCTUBRE</v>
          </cell>
          <cell r="G9" t="str">
            <v>ENRIQUE OLAYA HERRERA</v>
          </cell>
          <cell r="H9" t="str">
            <v>MANTENIMIENTO DE AUTOMATISMOS INDUSTRIALES</v>
          </cell>
          <cell r="N9" t="str">
            <v>PALERMO</v>
          </cell>
        </row>
        <row r="10">
          <cell r="C10">
            <v>0.375</v>
          </cell>
          <cell r="E10" t="str">
            <v>NOVIEMBRE</v>
          </cell>
          <cell r="G10" t="str">
            <v>EUGENIO FERRO FALLA</v>
          </cell>
          <cell r="H10" t="str">
            <v>MANTENIMIENTO DE EQUIPOS DE COMPUTO</v>
          </cell>
          <cell r="N10" t="str">
            <v>RIVERA</v>
          </cell>
        </row>
        <row r="11">
          <cell r="C11">
            <v>0.41666666666666702</v>
          </cell>
          <cell r="E11" t="str">
            <v>DICIEMBRE</v>
          </cell>
          <cell r="G11" t="str">
            <v>EUGENIO FERRO FALLA</v>
          </cell>
          <cell r="H11" t="str">
            <v>MANTENIMIENTO Y ENSAMBLE DE EQUIPOS ELECTRONICOS</v>
          </cell>
          <cell r="N11" t="str">
            <v xml:space="preserve">SANTA MARIA </v>
          </cell>
        </row>
        <row r="12">
          <cell r="C12">
            <v>0.45833333333333298</v>
          </cell>
          <cell r="G12" t="str">
            <v>GABRIEL GARCIA MARQUEZ</v>
          </cell>
          <cell r="H12" t="str">
            <v>OPERACIÓN TURISTICA LOCAL</v>
          </cell>
          <cell r="N12" t="str">
            <v>TELLO</v>
          </cell>
        </row>
        <row r="13">
          <cell r="C13">
            <v>0.5</v>
          </cell>
          <cell r="G13" t="str">
            <v>INEM JULIAN MOTTA SALAS</v>
          </cell>
          <cell r="H13" t="str">
            <v>PANIFICACION</v>
          </cell>
          <cell r="N13" t="str">
            <v>TERUEL</v>
          </cell>
        </row>
        <row r="14">
          <cell r="C14">
            <v>0.54166666666666696</v>
          </cell>
          <cell r="G14" t="str">
            <v>INSTITUTO TECNICO Y ACADEMICO SCOUT JOSE MARTI</v>
          </cell>
          <cell r="H14" t="str">
            <v>PROGRAMACION DE SOFTWARE</v>
          </cell>
          <cell r="N14" t="str">
            <v>YAGUARA</v>
          </cell>
        </row>
        <row r="15">
          <cell r="C15">
            <v>0.58333333333333304</v>
          </cell>
          <cell r="G15" t="str">
            <v>JAIRO MORERA LIZCANO</v>
          </cell>
          <cell r="H15" t="str">
            <v>SERVICIO AGENCIA DE VIAJES</v>
          </cell>
        </row>
        <row r="16">
          <cell r="C16">
            <v>0.625</v>
          </cell>
          <cell r="G16" t="str">
            <v>JAIRO MOSQUERA MORENO</v>
          </cell>
          <cell r="H16" t="str">
            <v>SISTEMAS TELEINFORMATICOS</v>
          </cell>
        </row>
        <row r="17">
          <cell r="C17">
            <v>0.66666666666666696</v>
          </cell>
          <cell r="G17" t="str">
            <v>JESUS MARIA AGUIRRE CHARRY</v>
          </cell>
        </row>
        <row r="18">
          <cell r="C18">
            <v>0.70833333333333304</v>
          </cell>
          <cell r="G18" t="str">
            <v>JOSE EUSTASIO RIVERA</v>
          </cell>
        </row>
        <row r="19">
          <cell r="C19">
            <v>0.75</v>
          </cell>
          <cell r="G19" t="str">
            <v>JOSE HILARIO LOPEZ</v>
          </cell>
        </row>
        <row r="20">
          <cell r="C20">
            <v>0.79166666666666696</v>
          </cell>
          <cell r="G20" t="str">
            <v>JOSE REINEL CERQUERA</v>
          </cell>
        </row>
        <row r="21">
          <cell r="C21">
            <v>0.83333333333333304</v>
          </cell>
          <cell r="G21" t="str">
            <v>JUAN DE CABRERA</v>
          </cell>
        </row>
        <row r="22">
          <cell r="C22">
            <v>0.875</v>
          </cell>
          <cell r="G22" t="str">
            <v>JUAN XXII</v>
          </cell>
        </row>
        <row r="23">
          <cell r="C23">
            <v>0.91666666666666696</v>
          </cell>
          <cell r="G23" t="str">
            <v>LA ASUNCION</v>
          </cell>
        </row>
        <row r="24">
          <cell r="C24">
            <v>0.95833333333333304</v>
          </cell>
          <cell r="G24" t="str">
            <v>LICEO DE SANTA LIBRADA</v>
          </cell>
        </row>
        <row r="25">
          <cell r="C25" t="str">
            <v>24:00</v>
          </cell>
          <cell r="G25" t="str">
            <v>MARIA AUXILIADORA</v>
          </cell>
        </row>
        <row r="26">
          <cell r="G26" t="str">
            <v>MISAEL PASTRANA BORRERO</v>
          </cell>
        </row>
        <row r="27">
          <cell r="G27" t="str">
            <v>MISAEL PASTRANA BORRERO</v>
          </cell>
        </row>
        <row r="28">
          <cell r="G28" t="str">
            <v>NACIONAL SANTA LIBRADA</v>
          </cell>
        </row>
        <row r="29">
          <cell r="G29" t="str">
            <v>OLIVERIO LARA BORRERO</v>
          </cell>
        </row>
        <row r="30">
          <cell r="G30" t="str">
            <v>PAULO VI</v>
          </cell>
        </row>
        <row r="31">
          <cell r="G31" t="str">
            <v>PROMOCION SOCIAL</v>
          </cell>
        </row>
        <row r="32">
          <cell r="G32" t="str">
            <v>REINALDO MATIZ</v>
          </cell>
        </row>
        <row r="33">
          <cell r="G33" t="str">
            <v>RICARDO BORRERO ALVAREZ</v>
          </cell>
        </row>
        <row r="34">
          <cell r="G34" t="str">
            <v>RODRIGO LARA BONILLA</v>
          </cell>
        </row>
        <row r="35">
          <cell r="G35" t="str">
            <v>SAN JUAN BOSCO</v>
          </cell>
        </row>
        <row r="36">
          <cell r="G36" t="str">
            <v>SAN JUAN BOSCO</v>
          </cell>
        </row>
        <row r="37">
          <cell r="G37" t="str">
            <v>SAN MIGUEL ARCANGEL</v>
          </cell>
        </row>
        <row r="38">
          <cell r="G38" t="str">
            <v>SANTA JUANA DE ARCO</v>
          </cell>
        </row>
        <row r="39">
          <cell r="G39" t="str">
            <v>SANTA TERESA</v>
          </cell>
        </row>
        <row r="40">
          <cell r="G40" t="str">
            <v>TECNICO IPC ANDRES ROSA</v>
          </cell>
        </row>
        <row r="41">
          <cell r="G41" t="str">
            <v>TECNICO SUPERIOR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Javier%20Zambrano-%20HORARIO%20CIES%20Articulaci&#243;n%202025%20Marzo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2"/>
  <sheetViews>
    <sheetView tabSelected="1" topLeftCell="I1" zoomScale="80" zoomScaleNormal="80" workbookViewId="0">
      <selection activeCell="T5" sqref="T5"/>
    </sheetView>
  </sheetViews>
  <sheetFormatPr baseColWidth="10" defaultColWidth="12.5" defaultRowHeight="20.25" customHeight="1"/>
  <cols>
    <col min="1" max="1" width="7" style="21" customWidth="1"/>
    <col min="2" max="2" width="12.5" style="21"/>
    <col min="3" max="3" width="10" style="21" customWidth="1"/>
    <col min="4" max="4" width="15" style="21" customWidth="1"/>
    <col min="5" max="5" width="11" style="21" customWidth="1"/>
    <col min="6" max="8" width="12" style="21" customWidth="1"/>
    <col min="9" max="9" width="17" style="21" customWidth="1"/>
    <col min="10" max="10" width="32.875" style="21" customWidth="1"/>
    <col min="11" max="11" width="12" style="21" customWidth="1"/>
    <col min="12" max="12" width="25.5" style="21" customWidth="1"/>
    <col min="13" max="13" width="10" style="21" customWidth="1"/>
    <col min="14" max="15" width="10.5" style="21" bestFit="1" customWidth="1"/>
    <col min="16" max="16" width="11" style="21" customWidth="1"/>
    <col min="17" max="18" width="9.375" style="21" customWidth="1"/>
    <col min="19" max="19" width="10" style="21" bestFit="1" customWidth="1"/>
    <col min="20" max="20" width="9.5" style="21" customWidth="1"/>
    <col min="21" max="21" width="10" style="21" customWidth="1"/>
    <col min="22" max="22" width="9.375" style="21" customWidth="1"/>
    <col min="23" max="23" width="17" style="21" customWidth="1"/>
    <col min="24" max="33" width="9.375" style="3" customWidth="1"/>
    <col min="34" max="16384" width="12.5" style="3"/>
  </cols>
  <sheetData>
    <row r="1" spans="1:23" ht="26.4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39.950000000000003" customHeight="1">
      <c r="A2" s="4">
        <v>2025</v>
      </c>
      <c r="B2" s="4" t="s">
        <v>84</v>
      </c>
      <c r="C2" s="5">
        <v>2915735</v>
      </c>
      <c r="D2" s="6" t="s">
        <v>23</v>
      </c>
      <c r="E2" s="4" t="s">
        <v>24</v>
      </c>
      <c r="F2" s="7" t="s">
        <v>25</v>
      </c>
      <c r="G2" s="8">
        <v>11</v>
      </c>
      <c r="H2" s="9" t="s">
        <v>26</v>
      </c>
      <c r="I2" s="10" t="s">
        <v>83</v>
      </c>
      <c r="J2" s="10" t="s">
        <v>86</v>
      </c>
      <c r="K2" s="11" t="s">
        <v>27</v>
      </c>
      <c r="L2" s="12" t="s">
        <v>28</v>
      </c>
      <c r="M2" s="13" t="s">
        <v>29</v>
      </c>
      <c r="N2" s="14">
        <v>45901</v>
      </c>
      <c r="O2" s="14">
        <v>45930</v>
      </c>
      <c r="P2" s="11" t="s">
        <v>37</v>
      </c>
      <c r="Q2" s="15">
        <v>0.54166666666666663</v>
      </c>
      <c r="R2" s="15">
        <v>0.75</v>
      </c>
      <c r="S2" s="16" t="str">
        <f t="shared" ref="S2:S25" si="0">CONCATENATE(HOUR(Q2),":00 - ",HOUR(R2),":00")</f>
        <v>13:00 - 18:00</v>
      </c>
      <c r="T2" s="17">
        <v>4</v>
      </c>
      <c r="U2" s="16">
        <f t="shared" ref="U2:U25" si="1">HOUR(R2-Q2)</f>
        <v>5</v>
      </c>
      <c r="V2" s="16">
        <f t="shared" ref="V2:V25" si="2">T2*U2</f>
        <v>20</v>
      </c>
      <c r="W2" s="18"/>
    </row>
    <row r="3" spans="1:23" ht="39.950000000000003" customHeight="1">
      <c r="A3" s="4">
        <v>2025</v>
      </c>
      <c r="B3" s="4" t="s">
        <v>84</v>
      </c>
      <c r="C3" s="5">
        <v>2915735</v>
      </c>
      <c r="D3" s="6" t="s">
        <v>23</v>
      </c>
      <c r="E3" s="4" t="s">
        <v>24</v>
      </c>
      <c r="F3" s="7" t="s">
        <v>25</v>
      </c>
      <c r="G3" s="8">
        <v>11</v>
      </c>
      <c r="H3" s="9" t="s">
        <v>26</v>
      </c>
      <c r="I3" s="10" t="s">
        <v>83</v>
      </c>
      <c r="J3" s="10" t="s">
        <v>86</v>
      </c>
      <c r="K3" s="11" t="s">
        <v>27</v>
      </c>
      <c r="L3" s="12" t="s">
        <v>28</v>
      </c>
      <c r="M3" s="13" t="s">
        <v>29</v>
      </c>
      <c r="N3" s="14">
        <v>45901</v>
      </c>
      <c r="O3" s="14">
        <v>45930</v>
      </c>
      <c r="P3" s="11" t="s">
        <v>34</v>
      </c>
      <c r="Q3" s="15">
        <v>0.54166666666666663</v>
      </c>
      <c r="R3" s="15">
        <v>0.75</v>
      </c>
      <c r="S3" s="16" t="str">
        <f t="shared" si="0"/>
        <v>13:00 - 18:00</v>
      </c>
      <c r="T3" s="17">
        <v>4</v>
      </c>
      <c r="U3" s="16">
        <f t="shared" si="1"/>
        <v>5</v>
      </c>
      <c r="V3" s="16">
        <f t="shared" si="2"/>
        <v>20</v>
      </c>
      <c r="W3" s="18"/>
    </row>
    <row r="4" spans="1:23" ht="39.950000000000003" customHeight="1">
      <c r="A4" s="4">
        <v>2025</v>
      </c>
      <c r="B4" s="4" t="s">
        <v>84</v>
      </c>
      <c r="C4" s="5">
        <v>2915753</v>
      </c>
      <c r="D4" s="6" t="s">
        <v>23</v>
      </c>
      <c r="E4" s="4" t="s">
        <v>24</v>
      </c>
      <c r="F4" s="7" t="s">
        <v>32</v>
      </c>
      <c r="G4" s="8">
        <v>11</v>
      </c>
      <c r="H4" s="9" t="s">
        <v>33</v>
      </c>
      <c r="I4" s="10" t="s">
        <v>83</v>
      </c>
      <c r="J4" s="10" t="s">
        <v>86</v>
      </c>
      <c r="K4" s="11" t="s">
        <v>27</v>
      </c>
      <c r="L4" s="12" t="s">
        <v>28</v>
      </c>
      <c r="M4" s="13" t="s">
        <v>29</v>
      </c>
      <c r="N4" s="14">
        <v>45901</v>
      </c>
      <c r="O4" s="14">
        <v>45930</v>
      </c>
      <c r="P4" s="11" t="s">
        <v>36</v>
      </c>
      <c r="Q4" s="15">
        <v>0.54166666666666663</v>
      </c>
      <c r="R4" s="15">
        <v>0.75</v>
      </c>
      <c r="S4" s="16" t="str">
        <f t="shared" si="0"/>
        <v>13:00 - 18:00</v>
      </c>
      <c r="T4" s="17">
        <v>5</v>
      </c>
      <c r="U4" s="16">
        <f t="shared" si="1"/>
        <v>5</v>
      </c>
      <c r="V4" s="16">
        <f t="shared" si="2"/>
        <v>25</v>
      </c>
      <c r="W4" s="18"/>
    </row>
    <row r="5" spans="1:23" ht="39.950000000000003" customHeight="1">
      <c r="A5" s="4">
        <v>2025</v>
      </c>
      <c r="B5" s="4" t="s">
        <v>84</v>
      </c>
      <c r="C5" s="5">
        <v>2915753</v>
      </c>
      <c r="D5" s="6" t="s">
        <v>23</v>
      </c>
      <c r="E5" s="4" t="s">
        <v>24</v>
      </c>
      <c r="F5" s="7" t="s">
        <v>32</v>
      </c>
      <c r="G5" s="8">
        <v>11</v>
      </c>
      <c r="H5" s="9" t="s">
        <v>33</v>
      </c>
      <c r="I5" s="10" t="s">
        <v>83</v>
      </c>
      <c r="J5" s="10" t="s">
        <v>86</v>
      </c>
      <c r="K5" s="11" t="s">
        <v>27</v>
      </c>
      <c r="L5" s="12" t="s">
        <v>28</v>
      </c>
      <c r="M5" s="13" t="s">
        <v>29</v>
      </c>
      <c r="N5" s="14">
        <v>45901</v>
      </c>
      <c r="O5" s="14">
        <v>45930</v>
      </c>
      <c r="P5" s="11" t="s">
        <v>30</v>
      </c>
      <c r="Q5" s="15">
        <v>0.54166666666666663</v>
      </c>
      <c r="R5" s="15">
        <v>0.75</v>
      </c>
      <c r="S5" s="16" t="str">
        <f t="shared" si="0"/>
        <v>13:00 - 18:00</v>
      </c>
      <c r="T5" s="17">
        <v>5</v>
      </c>
      <c r="U5" s="16">
        <f t="shared" si="1"/>
        <v>5</v>
      </c>
      <c r="V5" s="16">
        <f t="shared" si="2"/>
        <v>25</v>
      </c>
      <c r="W5" s="18"/>
    </row>
    <row r="6" spans="1:23" ht="39.950000000000003" customHeight="1">
      <c r="A6" s="4">
        <v>2025</v>
      </c>
      <c r="B6" s="4" t="s">
        <v>84</v>
      </c>
      <c r="C6" s="5">
        <v>3153937</v>
      </c>
      <c r="D6" s="6" t="s">
        <v>23</v>
      </c>
      <c r="E6" s="4" t="s">
        <v>24</v>
      </c>
      <c r="F6" s="7" t="s">
        <v>25</v>
      </c>
      <c r="G6" s="8">
        <v>10</v>
      </c>
      <c r="H6" s="9" t="s">
        <v>26</v>
      </c>
      <c r="I6" s="10" t="s">
        <v>39</v>
      </c>
      <c r="J6" s="10" t="s">
        <v>85</v>
      </c>
      <c r="K6" s="11" t="s">
        <v>27</v>
      </c>
      <c r="L6" s="12" t="s">
        <v>28</v>
      </c>
      <c r="M6" s="13" t="s">
        <v>29</v>
      </c>
      <c r="N6" s="14">
        <v>45901</v>
      </c>
      <c r="O6" s="14">
        <v>45930</v>
      </c>
      <c r="P6" s="11" t="s">
        <v>31</v>
      </c>
      <c r="Q6" s="15">
        <v>0.54166666666666663</v>
      </c>
      <c r="R6" s="15">
        <v>0.75</v>
      </c>
      <c r="S6" s="16" t="str">
        <f t="shared" si="0"/>
        <v>13:00 - 18:00</v>
      </c>
      <c r="T6" s="17">
        <v>4</v>
      </c>
      <c r="U6" s="16">
        <f t="shared" si="1"/>
        <v>5</v>
      </c>
      <c r="V6" s="16">
        <f t="shared" si="2"/>
        <v>20</v>
      </c>
      <c r="W6" s="18"/>
    </row>
    <row r="7" spans="1:23" ht="39.950000000000003" customHeight="1">
      <c r="A7" s="4">
        <v>2025</v>
      </c>
      <c r="B7" s="4" t="s">
        <v>84</v>
      </c>
      <c r="C7" s="5">
        <v>3153937</v>
      </c>
      <c r="D7" s="6" t="s">
        <v>23</v>
      </c>
      <c r="E7" s="4" t="s">
        <v>24</v>
      </c>
      <c r="F7" s="7" t="s">
        <v>25</v>
      </c>
      <c r="G7" s="8">
        <v>10</v>
      </c>
      <c r="H7" s="9" t="s">
        <v>26</v>
      </c>
      <c r="I7" s="10" t="s">
        <v>39</v>
      </c>
      <c r="J7" s="10" t="s">
        <v>85</v>
      </c>
      <c r="K7" s="11" t="s">
        <v>27</v>
      </c>
      <c r="L7" s="12" t="s">
        <v>28</v>
      </c>
      <c r="M7" s="13" t="s">
        <v>29</v>
      </c>
      <c r="N7" s="14">
        <v>45901</v>
      </c>
      <c r="O7" s="14">
        <v>45930</v>
      </c>
      <c r="P7" s="11" t="s">
        <v>35</v>
      </c>
      <c r="Q7" s="15">
        <v>0.29166666666666702</v>
      </c>
      <c r="R7" s="15">
        <v>0.5</v>
      </c>
      <c r="S7" s="16" t="str">
        <f t="shared" si="0"/>
        <v>7:00 - 12:00</v>
      </c>
      <c r="T7" s="17">
        <v>4</v>
      </c>
      <c r="U7" s="16">
        <f t="shared" si="1"/>
        <v>5</v>
      </c>
      <c r="V7" s="16">
        <f t="shared" si="2"/>
        <v>20</v>
      </c>
      <c r="W7" s="18"/>
    </row>
    <row r="8" spans="1:23" ht="39.950000000000003" customHeight="1">
      <c r="A8" s="4"/>
      <c r="B8" s="4"/>
      <c r="C8" s="4"/>
      <c r="D8" s="4"/>
      <c r="E8" s="4"/>
      <c r="F8" s="4"/>
      <c r="G8" s="4"/>
      <c r="H8" s="4"/>
      <c r="I8" s="19"/>
      <c r="J8" s="20"/>
      <c r="K8" s="11"/>
      <c r="L8" s="4"/>
      <c r="M8" s="13"/>
      <c r="N8" s="14"/>
      <c r="O8" s="14"/>
      <c r="P8" s="11"/>
      <c r="Q8" s="15"/>
      <c r="R8" s="15"/>
      <c r="S8" s="16" t="str">
        <f t="shared" si="0"/>
        <v>0:00 - 0:00</v>
      </c>
      <c r="T8" s="17"/>
      <c r="U8" s="16">
        <f t="shared" si="1"/>
        <v>0</v>
      </c>
      <c r="V8" s="16">
        <f t="shared" si="2"/>
        <v>0</v>
      </c>
      <c r="W8" s="18"/>
    </row>
    <row r="9" spans="1:23" ht="39.950000000000003" customHeight="1">
      <c r="A9" s="4"/>
      <c r="B9" s="4"/>
      <c r="C9" s="5"/>
      <c r="D9" s="6"/>
      <c r="E9" s="4"/>
      <c r="F9" s="7"/>
      <c r="G9" s="8"/>
      <c r="H9" s="9"/>
      <c r="I9" s="10"/>
      <c r="J9" s="10"/>
      <c r="K9" s="11"/>
      <c r="L9" s="12"/>
      <c r="M9" s="13"/>
      <c r="N9" s="14"/>
      <c r="O9" s="14"/>
      <c r="P9" s="11"/>
      <c r="Q9" s="15"/>
      <c r="R9" s="15"/>
      <c r="S9" s="16" t="str">
        <f t="shared" si="0"/>
        <v>0:00 - 0:00</v>
      </c>
      <c r="T9" s="17"/>
      <c r="U9" s="16">
        <f t="shared" si="1"/>
        <v>0</v>
      </c>
      <c r="V9" s="16">
        <f t="shared" si="2"/>
        <v>0</v>
      </c>
      <c r="W9" s="18"/>
    </row>
    <row r="10" spans="1:23" ht="39.950000000000003" customHeight="1">
      <c r="A10" s="4"/>
      <c r="B10" s="4"/>
      <c r="C10" s="5"/>
      <c r="D10" s="6"/>
      <c r="E10" s="4"/>
      <c r="F10" s="7"/>
      <c r="G10" s="8"/>
      <c r="H10" s="9"/>
      <c r="I10" s="10"/>
      <c r="J10" s="10"/>
      <c r="K10" s="11"/>
      <c r="L10" s="12"/>
      <c r="M10" s="13"/>
      <c r="N10" s="14"/>
      <c r="O10" s="14"/>
      <c r="P10" s="11"/>
      <c r="Q10" s="15"/>
      <c r="R10" s="15"/>
      <c r="S10" s="16" t="str">
        <f t="shared" si="0"/>
        <v>0:00 - 0:00</v>
      </c>
      <c r="T10" s="17"/>
      <c r="U10" s="16">
        <f t="shared" si="1"/>
        <v>0</v>
      </c>
      <c r="V10" s="16">
        <f t="shared" si="2"/>
        <v>0</v>
      </c>
      <c r="W10" s="18"/>
    </row>
    <row r="11" spans="1:23" ht="39.950000000000003" customHeight="1">
      <c r="A11" s="4"/>
      <c r="B11" s="4"/>
      <c r="C11" s="5"/>
      <c r="D11" s="6"/>
      <c r="E11" s="4"/>
      <c r="F11" s="7"/>
      <c r="G11" s="8"/>
      <c r="H11" s="9"/>
      <c r="I11" s="10"/>
      <c r="J11" s="10"/>
      <c r="K11" s="11"/>
      <c r="L11" s="12"/>
      <c r="M11" s="13"/>
      <c r="N11" s="14"/>
      <c r="O11" s="14"/>
      <c r="P11" s="11"/>
      <c r="Q11" s="15"/>
      <c r="R11" s="15"/>
      <c r="S11" s="16" t="str">
        <f t="shared" si="0"/>
        <v>0:00 - 0:00</v>
      </c>
      <c r="T11" s="17"/>
      <c r="U11" s="16">
        <f t="shared" si="1"/>
        <v>0</v>
      </c>
      <c r="V11" s="16">
        <f t="shared" si="2"/>
        <v>0</v>
      </c>
      <c r="W11" s="18"/>
    </row>
    <row r="12" spans="1:23" ht="39.950000000000003" customHeight="1">
      <c r="A12" s="4"/>
      <c r="B12" s="4"/>
      <c r="C12" s="5"/>
      <c r="D12" s="6"/>
      <c r="E12" s="4"/>
      <c r="F12" s="7"/>
      <c r="G12" s="8"/>
      <c r="H12" s="9"/>
      <c r="I12" s="10"/>
      <c r="J12" s="10"/>
      <c r="K12" s="11"/>
      <c r="L12" s="12"/>
      <c r="M12" s="13"/>
      <c r="N12" s="14"/>
      <c r="O12" s="14"/>
      <c r="P12" s="11"/>
      <c r="Q12" s="15"/>
      <c r="R12" s="15"/>
      <c r="S12" s="16" t="str">
        <f t="shared" si="0"/>
        <v>0:00 - 0:00</v>
      </c>
      <c r="T12" s="17"/>
      <c r="U12" s="16">
        <f t="shared" si="1"/>
        <v>0</v>
      </c>
      <c r="V12" s="16">
        <f t="shared" si="2"/>
        <v>0</v>
      </c>
      <c r="W12" s="18"/>
    </row>
    <row r="13" spans="1:23" ht="39.950000000000003" customHeight="1">
      <c r="A13" s="4"/>
      <c r="B13" s="4"/>
      <c r="C13" s="5"/>
      <c r="D13" s="6"/>
      <c r="E13" s="4"/>
      <c r="F13" s="7"/>
      <c r="G13" s="8"/>
      <c r="H13" s="9"/>
      <c r="I13" s="10"/>
      <c r="J13" s="10"/>
      <c r="K13" s="11"/>
      <c r="L13" s="12"/>
      <c r="M13" s="13"/>
      <c r="N13" s="14"/>
      <c r="O13" s="14"/>
      <c r="P13" s="11"/>
      <c r="Q13" s="15"/>
      <c r="R13" s="15"/>
      <c r="S13" s="16" t="str">
        <f t="shared" si="0"/>
        <v>0:00 - 0:00</v>
      </c>
      <c r="T13" s="17"/>
      <c r="U13" s="16">
        <f t="shared" si="1"/>
        <v>0</v>
      </c>
      <c r="V13" s="16">
        <f t="shared" si="2"/>
        <v>0</v>
      </c>
      <c r="W13" s="18"/>
    </row>
    <row r="14" spans="1:23" ht="39.950000000000003" customHeight="1">
      <c r="A14" s="4"/>
      <c r="B14" s="4"/>
      <c r="C14" s="5"/>
      <c r="D14" s="6"/>
      <c r="E14" s="4"/>
      <c r="F14" s="7"/>
      <c r="G14" s="8"/>
      <c r="H14" s="9"/>
      <c r="I14" s="10"/>
      <c r="J14" s="10"/>
      <c r="K14" s="11"/>
      <c r="L14" s="12"/>
      <c r="M14" s="13"/>
      <c r="N14" s="14"/>
      <c r="O14" s="14"/>
      <c r="P14" s="11"/>
      <c r="Q14" s="15"/>
      <c r="R14" s="15"/>
      <c r="S14" s="16" t="str">
        <f t="shared" si="0"/>
        <v>0:00 - 0:00</v>
      </c>
      <c r="T14" s="17"/>
      <c r="U14" s="16">
        <f t="shared" si="1"/>
        <v>0</v>
      </c>
      <c r="V14" s="16">
        <f t="shared" si="2"/>
        <v>0</v>
      </c>
      <c r="W14" s="18"/>
    </row>
    <row r="15" spans="1:23" ht="39.950000000000003" customHeight="1">
      <c r="A15" s="4"/>
      <c r="B15" s="4"/>
      <c r="C15" s="22"/>
      <c r="D15" s="22"/>
      <c r="E15" s="4"/>
      <c r="F15" s="22"/>
      <c r="G15" s="23"/>
      <c r="H15" s="22"/>
      <c r="I15" s="24"/>
      <c r="J15" s="24"/>
      <c r="K15" s="11"/>
      <c r="L15" s="25"/>
      <c r="M15" s="13"/>
      <c r="N15" s="14"/>
      <c r="O15" s="14"/>
      <c r="P15" s="11"/>
      <c r="Q15" s="15"/>
      <c r="R15" s="15"/>
      <c r="S15" s="16" t="str">
        <f t="shared" si="0"/>
        <v>0:00 - 0:00</v>
      </c>
      <c r="T15" s="17"/>
      <c r="U15" s="16">
        <f t="shared" si="1"/>
        <v>0</v>
      </c>
      <c r="V15" s="16">
        <f t="shared" si="2"/>
        <v>0</v>
      </c>
      <c r="W15" s="18"/>
    </row>
    <row r="16" spans="1:23" ht="39.950000000000003" customHeight="1">
      <c r="A16" s="4"/>
      <c r="B16" s="4"/>
      <c r="C16" s="26"/>
      <c r="D16" s="22"/>
      <c r="E16" s="4"/>
      <c r="F16" s="22"/>
      <c r="G16" s="26"/>
      <c r="H16" s="22"/>
      <c r="I16" s="27"/>
      <c r="J16" s="28"/>
      <c r="K16" s="11"/>
      <c r="L16" s="25"/>
      <c r="M16" s="13"/>
      <c r="N16" s="14"/>
      <c r="O16" s="14"/>
      <c r="P16" s="11"/>
      <c r="Q16" s="15"/>
      <c r="R16" s="15"/>
      <c r="S16" s="16" t="str">
        <f t="shared" si="0"/>
        <v>0:00 - 0:00</v>
      </c>
      <c r="T16" s="17"/>
      <c r="U16" s="16">
        <f t="shared" si="1"/>
        <v>0</v>
      </c>
      <c r="V16" s="16">
        <f t="shared" si="2"/>
        <v>0</v>
      </c>
      <c r="W16" s="18"/>
    </row>
    <row r="17" spans="1:23" ht="39.950000000000003" customHeight="1">
      <c r="A17" s="4"/>
      <c r="B17" s="4"/>
      <c r="C17" s="26"/>
      <c r="D17" s="22"/>
      <c r="E17" s="4"/>
      <c r="F17" s="22"/>
      <c r="G17" s="26"/>
      <c r="H17" s="22"/>
      <c r="I17" s="27"/>
      <c r="J17" s="28"/>
      <c r="K17" s="11"/>
      <c r="L17" s="25"/>
      <c r="M17" s="13"/>
      <c r="N17" s="14"/>
      <c r="O17" s="14"/>
      <c r="P17" s="11"/>
      <c r="Q17" s="15"/>
      <c r="R17" s="15"/>
      <c r="S17" s="16" t="str">
        <f t="shared" si="0"/>
        <v>0:00 - 0:00</v>
      </c>
      <c r="T17" s="17"/>
      <c r="U17" s="16">
        <f t="shared" si="1"/>
        <v>0</v>
      </c>
      <c r="V17" s="16">
        <f t="shared" si="2"/>
        <v>0</v>
      </c>
      <c r="W17" s="18"/>
    </row>
    <row r="18" spans="1:23" ht="39.950000000000003" customHeight="1">
      <c r="A18" s="4"/>
      <c r="B18" s="4"/>
      <c r="C18" s="22"/>
      <c r="D18" s="22"/>
      <c r="E18" s="4"/>
      <c r="F18" s="22"/>
      <c r="G18" s="23"/>
      <c r="H18" s="22"/>
      <c r="I18" s="29"/>
      <c r="J18" s="24"/>
      <c r="K18" s="11"/>
      <c r="L18" s="25"/>
      <c r="M18" s="13"/>
      <c r="N18" s="14"/>
      <c r="O18" s="14"/>
      <c r="P18" s="11"/>
      <c r="Q18" s="15"/>
      <c r="R18" s="15"/>
      <c r="S18" s="16" t="str">
        <f t="shared" si="0"/>
        <v>0:00 - 0:00</v>
      </c>
      <c r="T18" s="17"/>
      <c r="U18" s="16">
        <f t="shared" si="1"/>
        <v>0</v>
      </c>
      <c r="V18" s="16">
        <f t="shared" si="2"/>
        <v>0</v>
      </c>
      <c r="W18" s="18"/>
    </row>
    <row r="19" spans="1:23" ht="39.950000000000003" customHeight="1">
      <c r="A19" s="4"/>
      <c r="B19" s="4"/>
      <c r="C19" s="26"/>
      <c r="D19" s="22"/>
      <c r="E19" s="4"/>
      <c r="F19" s="22"/>
      <c r="G19" s="26"/>
      <c r="H19" s="22"/>
      <c r="I19" s="27"/>
      <c r="J19" s="28"/>
      <c r="K19" s="11"/>
      <c r="L19" s="25"/>
      <c r="M19" s="13"/>
      <c r="N19" s="14"/>
      <c r="O19" s="14"/>
      <c r="P19" s="11"/>
      <c r="Q19" s="15"/>
      <c r="R19" s="15"/>
      <c r="S19" s="16" t="str">
        <f t="shared" si="0"/>
        <v>0:00 - 0:00</v>
      </c>
      <c r="T19" s="17"/>
      <c r="U19" s="16">
        <f t="shared" si="1"/>
        <v>0</v>
      </c>
      <c r="V19" s="16">
        <f t="shared" si="2"/>
        <v>0</v>
      </c>
      <c r="W19" s="18"/>
    </row>
    <row r="20" spans="1:23" ht="39.950000000000003" customHeight="1">
      <c r="A20" s="4"/>
      <c r="B20" s="4"/>
      <c r="C20" s="4"/>
      <c r="D20" s="4"/>
      <c r="E20" s="4"/>
      <c r="F20" s="4"/>
      <c r="G20" s="4"/>
      <c r="H20" s="4"/>
      <c r="I20" s="19"/>
      <c r="J20" s="20"/>
      <c r="K20" s="11"/>
      <c r="L20" s="4"/>
      <c r="M20" s="13"/>
      <c r="N20" s="14"/>
      <c r="O20" s="14"/>
      <c r="P20" s="11"/>
      <c r="Q20" s="15"/>
      <c r="R20" s="15"/>
      <c r="S20" s="16" t="str">
        <f t="shared" si="0"/>
        <v>0:00 - 0:00</v>
      </c>
      <c r="T20" s="17"/>
      <c r="U20" s="16">
        <f t="shared" si="1"/>
        <v>0</v>
      </c>
      <c r="V20" s="16">
        <f t="shared" si="2"/>
        <v>0</v>
      </c>
      <c r="W20" s="18"/>
    </row>
    <row r="21" spans="1:23" ht="39.950000000000003" customHeight="1">
      <c r="A21" s="4"/>
      <c r="B21" s="4"/>
      <c r="C21" s="4"/>
      <c r="D21" s="4"/>
      <c r="E21" s="4"/>
      <c r="F21" s="4"/>
      <c r="G21" s="4"/>
      <c r="H21" s="4"/>
      <c r="I21" s="19"/>
      <c r="J21" s="20"/>
      <c r="K21" s="11"/>
      <c r="L21" s="4"/>
      <c r="M21" s="13"/>
      <c r="N21" s="14"/>
      <c r="O21" s="14"/>
      <c r="P21" s="11"/>
      <c r="Q21" s="15"/>
      <c r="R21" s="15"/>
      <c r="S21" s="16" t="str">
        <f t="shared" si="0"/>
        <v>0:00 - 0:00</v>
      </c>
      <c r="T21" s="17"/>
      <c r="U21" s="16">
        <f t="shared" si="1"/>
        <v>0</v>
      </c>
      <c r="V21" s="16">
        <f t="shared" si="2"/>
        <v>0</v>
      </c>
      <c r="W21" s="18"/>
    </row>
    <row r="22" spans="1:23" ht="39.950000000000003" customHeight="1">
      <c r="A22" s="4"/>
      <c r="B22" s="4"/>
      <c r="C22" s="4"/>
      <c r="D22" s="4"/>
      <c r="E22" s="4"/>
      <c r="F22" s="4"/>
      <c r="G22" s="4"/>
      <c r="H22" s="4"/>
      <c r="I22" s="19"/>
      <c r="J22" s="20"/>
      <c r="K22" s="11"/>
      <c r="L22" s="4"/>
      <c r="M22" s="13"/>
      <c r="N22" s="14"/>
      <c r="O22" s="14"/>
      <c r="P22" s="11"/>
      <c r="Q22" s="15"/>
      <c r="R22" s="15"/>
      <c r="S22" s="16" t="str">
        <f t="shared" si="0"/>
        <v>0:00 - 0:00</v>
      </c>
      <c r="T22" s="17"/>
      <c r="U22" s="16">
        <f t="shared" si="1"/>
        <v>0</v>
      </c>
      <c r="V22" s="16">
        <f t="shared" si="2"/>
        <v>0</v>
      </c>
      <c r="W22" s="18"/>
    </row>
    <row r="23" spans="1:23" ht="39.950000000000003" customHeight="1">
      <c r="A23" s="4"/>
      <c r="B23" s="4"/>
      <c r="C23" s="4"/>
      <c r="D23" s="4"/>
      <c r="E23" s="4"/>
      <c r="F23" s="4"/>
      <c r="G23" s="4"/>
      <c r="H23" s="4"/>
      <c r="I23" s="19"/>
      <c r="J23" s="20"/>
      <c r="K23" s="11"/>
      <c r="L23" s="4"/>
      <c r="M23" s="13"/>
      <c r="N23" s="14"/>
      <c r="O23" s="14"/>
      <c r="P23" s="11"/>
      <c r="Q23" s="15"/>
      <c r="R23" s="15"/>
      <c r="S23" s="16" t="str">
        <f t="shared" si="0"/>
        <v>0:00 - 0:00</v>
      </c>
      <c r="T23" s="17"/>
      <c r="U23" s="16">
        <f t="shared" si="1"/>
        <v>0</v>
      </c>
      <c r="V23" s="16">
        <f t="shared" si="2"/>
        <v>0</v>
      </c>
      <c r="W23" s="18"/>
    </row>
    <row r="24" spans="1:23" ht="39.950000000000003" customHeight="1">
      <c r="A24" s="4"/>
      <c r="B24" s="4"/>
      <c r="C24" s="4"/>
      <c r="D24" s="4"/>
      <c r="E24" s="4"/>
      <c r="F24" s="4"/>
      <c r="G24" s="4"/>
      <c r="H24" s="4"/>
      <c r="I24" s="19"/>
      <c r="J24" s="20"/>
      <c r="K24" s="11"/>
      <c r="L24" s="4"/>
      <c r="M24" s="13"/>
      <c r="N24" s="14"/>
      <c r="O24" s="14"/>
      <c r="P24" s="11"/>
      <c r="Q24" s="15"/>
      <c r="R24" s="15"/>
      <c r="S24" s="16" t="str">
        <f t="shared" si="0"/>
        <v>0:00 - 0:00</v>
      </c>
      <c r="T24" s="17"/>
      <c r="U24" s="16">
        <f t="shared" si="1"/>
        <v>0</v>
      </c>
      <c r="V24" s="16">
        <f t="shared" si="2"/>
        <v>0</v>
      </c>
      <c r="W24" s="18"/>
    </row>
    <row r="25" spans="1:23" ht="39.950000000000003" customHeight="1">
      <c r="A25" s="4"/>
      <c r="B25" s="4"/>
      <c r="C25" s="4"/>
      <c r="D25" s="4"/>
      <c r="E25" s="4"/>
      <c r="F25" s="4"/>
      <c r="G25" s="4"/>
      <c r="H25" s="4"/>
      <c r="I25" s="19"/>
      <c r="J25" s="20"/>
      <c r="K25" s="11"/>
      <c r="L25" s="4"/>
      <c r="M25" s="13"/>
      <c r="N25" s="14"/>
      <c r="O25" s="14"/>
      <c r="P25" s="11"/>
      <c r="Q25" s="15"/>
      <c r="R25" s="15"/>
      <c r="S25" s="16" t="str">
        <f t="shared" si="0"/>
        <v>0:00 - 0:00</v>
      </c>
      <c r="T25" s="17"/>
      <c r="U25" s="16">
        <f t="shared" si="1"/>
        <v>0</v>
      </c>
      <c r="V25" s="16">
        <f t="shared" si="2"/>
        <v>0</v>
      </c>
      <c r="W25" s="18"/>
    </row>
    <row r="26" spans="1:23" ht="20.25" customHeight="1">
      <c r="A26" s="4"/>
      <c r="B26" s="4"/>
      <c r="C26" s="4"/>
      <c r="D26" s="4"/>
      <c r="E26" s="4"/>
      <c r="F26" s="4"/>
      <c r="G26" s="4"/>
      <c r="H26" s="4"/>
      <c r="I26" s="30"/>
      <c r="J26" s="30"/>
      <c r="K26" s="11"/>
      <c r="L26" s="4"/>
      <c r="M26" s="13"/>
      <c r="N26" s="14"/>
      <c r="O26" s="14"/>
      <c r="P26" s="11"/>
      <c r="Q26" s="15"/>
      <c r="R26" s="15"/>
    </row>
    <row r="27" spans="1:23" ht="20.25" customHeight="1">
      <c r="A27" s="4"/>
      <c r="B27" s="4"/>
      <c r="C27" s="4"/>
      <c r="D27" s="4"/>
      <c r="E27" s="4"/>
      <c r="F27" s="4"/>
      <c r="G27" s="4"/>
      <c r="H27" s="4"/>
      <c r="I27" s="30"/>
      <c r="J27" s="30"/>
      <c r="K27" s="11"/>
      <c r="L27" s="4"/>
      <c r="M27" s="13"/>
      <c r="N27" s="14"/>
      <c r="O27" s="14"/>
      <c r="P27" s="11"/>
      <c r="Q27" s="15"/>
      <c r="R27" s="15"/>
    </row>
    <row r="28" spans="1:23" ht="20.25" customHeight="1">
      <c r="A28" s="4"/>
      <c r="B28" s="4"/>
      <c r="C28" s="4"/>
      <c r="D28" s="4"/>
      <c r="E28" s="4"/>
      <c r="F28" s="4"/>
      <c r="G28" s="4"/>
      <c r="H28" s="4"/>
      <c r="I28" s="30"/>
      <c r="J28" s="30"/>
      <c r="K28" s="11"/>
      <c r="L28" s="4"/>
      <c r="M28" s="13"/>
      <c r="N28" s="14"/>
      <c r="O28" s="14"/>
      <c r="P28" s="11"/>
      <c r="Q28" s="15"/>
      <c r="R28" s="15"/>
    </row>
    <row r="29" spans="1:23" ht="20.25" customHeight="1">
      <c r="A29" s="4"/>
      <c r="B29" s="4"/>
      <c r="C29" s="4"/>
      <c r="D29" s="4"/>
      <c r="E29" s="4"/>
      <c r="F29" s="4"/>
      <c r="G29" s="4"/>
      <c r="H29" s="4"/>
      <c r="I29" s="31"/>
      <c r="J29" s="31"/>
      <c r="K29" s="11"/>
      <c r="L29" s="4"/>
      <c r="M29" s="13"/>
      <c r="N29" s="14"/>
      <c r="O29" s="14"/>
      <c r="P29" s="11"/>
      <c r="Q29" s="15"/>
      <c r="R29" s="15"/>
    </row>
    <row r="30" spans="1:23" ht="20.25" customHeight="1">
      <c r="A30" s="4"/>
      <c r="B30" s="4"/>
      <c r="C30" s="4"/>
      <c r="D30" s="4"/>
      <c r="E30" s="4"/>
      <c r="F30" s="4"/>
      <c r="G30" s="4"/>
      <c r="H30" s="4"/>
      <c r="I30" s="31"/>
      <c r="J30" s="31"/>
      <c r="K30" s="11"/>
      <c r="L30" s="4"/>
      <c r="M30" s="13"/>
      <c r="N30" s="14"/>
      <c r="O30" s="14"/>
      <c r="P30" s="11"/>
      <c r="Q30" s="15"/>
      <c r="R30" s="15"/>
    </row>
    <row r="31" spans="1:23" ht="20.25" customHeight="1">
      <c r="A31" s="4"/>
      <c r="B31" s="4"/>
      <c r="C31" s="4"/>
      <c r="D31" s="4"/>
      <c r="E31" s="4"/>
      <c r="F31" s="4"/>
      <c r="G31" s="4"/>
      <c r="H31" s="4"/>
      <c r="I31" s="32"/>
      <c r="J31" s="33"/>
      <c r="K31" s="11"/>
      <c r="L31" s="4"/>
      <c r="M31" s="13"/>
      <c r="N31" s="14"/>
      <c r="O31" s="14"/>
      <c r="P31" s="11"/>
      <c r="Q31" s="15"/>
      <c r="R31" s="15"/>
    </row>
    <row r="32" spans="1:23" ht="20.25" customHeight="1">
      <c r="A32" s="4"/>
      <c r="B32" s="4"/>
      <c r="C32" s="4"/>
      <c r="D32" s="4"/>
      <c r="E32" s="4"/>
      <c r="F32" s="4"/>
      <c r="G32" s="4"/>
      <c r="H32" s="4"/>
      <c r="I32" s="32"/>
      <c r="J32" s="33"/>
      <c r="K32" s="11"/>
      <c r="L32" s="4"/>
      <c r="M32" s="13"/>
      <c r="N32" s="14"/>
      <c r="O32" s="14"/>
      <c r="P32" s="11"/>
      <c r="Q32" s="15"/>
      <c r="R32" s="15"/>
    </row>
  </sheetData>
  <sheetProtection password="CE28" sheet="1" objects="1" scenarios="1"/>
  <autoFilter ref="B1:W25"/>
  <dataConsolidate function="count">
    <dataRefs count="1">
      <dataRef ref="R2:R25" sheet="Javier" r:id="rId1"/>
    </dataRefs>
  </dataConsolidate>
  <conditionalFormatting sqref="C2:C4">
    <cfRule type="duplicateValues" dxfId="125" priority="82"/>
    <cfRule type="duplicateValues" dxfId="124" priority="83"/>
    <cfRule type="duplicateValues" dxfId="123" priority="84"/>
  </conditionalFormatting>
  <conditionalFormatting sqref="C2:C4">
    <cfRule type="duplicateValues" dxfId="122" priority="79"/>
    <cfRule type="duplicateValues" dxfId="121" priority="80"/>
    <cfRule type="duplicateValues" dxfId="120" priority="81"/>
  </conditionalFormatting>
  <conditionalFormatting sqref="C6">
    <cfRule type="duplicateValues" dxfId="119" priority="76"/>
    <cfRule type="duplicateValues" dxfId="118" priority="77"/>
    <cfRule type="duplicateValues" dxfId="117" priority="78"/>
  </conditionalFormatting>
  <conditionalFormatting sqref="C6">
    <cfRule type="duplicateValues" dxfId="116" priority="73"/>
    <cfRule type="duplicateValues" dxfId="115" priority="74"/>
    <cfRule type="duplicateValues" dxfId="114" priority="75"/>
  </conditionalFormatting>
  <conditionalFormatting sqref="C7">
    <cfRule type="duplicateValues" dxfId="113" priority="70"/>
    <cfRule type="duplicateValues" dxfId="112" priority="71"/>
    <cfRule type="duplicateValues" dxfId="111" priority="72"/>
  </conditionalFormatting>
  <conditionalFormatting sqref="C7">
    <cfRule type="duplicateValues" dxfId="110" priority="67"/>
    <cfRule type="duplicateValues" dxfId="109" priority="68"/>
    <cfRule type="duplicateValues" dxfId="108" priority="69"/>
  </conditionalFormatting>
  <conditionalFormatting sqref="C5">
    <cfRule type="duplicateValues" dxfId="107" priority="64"/>
    <cfRule type="duplicateValues" dxfId="106" priority="65"/>
    <cfRule type="duplicateValues" dxfId="105" priority="66"/>
  </conditionalFormatting>
  <conditionalFormatting sqref="C5">
    <cfRule type="duplicateValues" dxfId="104" priority="61"/>
    <cfRule type="duplicateValues" dxfId="103" priority="62"/>
    <cfRule type="duplicateValues" dxfId="102" priority="63"/>
  </conditionalFormatting>
  <conditionalFormatting sqref="C5">
    <cfRule type="duplicateValues" dxfId="101" priority="58"/>
    <cfRule type="duplicateValues" dxfId="100" priority="59"/>
    <cfRule type="duplicateValues" dxfId="99" priority="60"/>
  </conditionalFormatting>
  <conditionalFormatting sqref="C5">
    <cfRule type="duplicateValues" dxfId="98" priority="55"/>
    <cfRule type="duplicateValues" dxfId="97" priority="56"/>
    <cfRule type="duplicateValues" dxfId="96" priority="57"/>
  </conditionalFormatting>
  <conditionalFormatting sqref="C9:C11">
    <cfRule type="duplicateValues" dxfId="95" priority="52"/>
    <cfRule type="duplicateValues" dxfId="94" priority="53"/>
    <cfRule type="duplicateValues" dxfId="93" priority="54"/>
  </conditionalFormatting>
  <conditionalFormatting sqref="C9:C11">
    <cfRule type="duplicateValues" dxfId="92" priority="49"/>
    <cfRule type="duplicateValues" dxfId="91" priority="50"/>
    <cfRule type="duplicateValues" dxfId="90" priority="51"/>
  </conditionalFormatting>
  <conditionalFormatting sqref="C13">
    <cfRule type="duplicateValues" dxfId="89" priority="46"/>
    <cfRule type="duplicateValues" dxfId="88" priority="47"/>
    <cfRule type="duplicateValues" dxfId="87" priority="48"/>
  </conditionalFormatting>
  <conditionalFormatting sqref="C13">
    <cfRule type="duplicateValues" dxfId="86" priority="43"/>
    <cfRule type="duplicateValues" dxfId="85" priority="44"/>
    <cfRule type="duplicateValues" dxfId="84" priority="45"/>
  </conditionalFormatting>
  <conditionalFormatting sqref="C14">
    <cfRule type="duplicateValues" dxfId="83" priority="40"/>
    <cfRule type="duplicateValues" dxfId="82" priority="41"/>
    <cfRule type="duplicateValues" dxfId="81" priority="42"/>
  </conditionalFormatting>
  <conditionalFormatting sqref="C14">
    <cfRule type="duplicateValues" dxfId="80" priority="37"/>
    <cfRule type="duplicateValues" dxfId="79" priority="38"/>
    <cfRule type="duplicateValues" dxfId="78" priority="39"/>
  </conditionalFormatting>
  <conditionalFormatting sqref="C12">
    <cfRule type="duplicateValues" dxfId="77" priority="34"/>
    <cfRule type="duplicateValues" dxfId="76" priority="35"/>
    <cfRule type="duplicateValues" dxfId="75" priority="36"/>
  </conditionalFormatting>
  <conditionalFormatting sqref="C12">
    <cfRule type="duplicateValues" dxfId="74" priority="31"/>
    <cfRule type="duplicateValues" dxfId="73" priority="32"/>
    <cfRule type="duplicateValues" dxfId="72" priority="33"/>
  </conditionalFormatting>
  <conditionalFormatting sqref="C12">
    <cfRule type="duplicateValues" dxfId="71" priority="28"/>
    <cfRule type="duplicateValues" dxfId="70" priority="29"/>
    <cfRule type="duplicateValues" dxfId="69" priority="30"/>
  </conditionalFormatting>
  <conditionalFormatting sqref="C12">
    <cfRule type="duplicateValues" dxfId="68" priority="25"/>
    <cfRule type="duplicateValues" dxfId="67" priority="26"/>
    <cfRule type="duplicateValues" dxfId="66" priority="27"/>
  </conditionalFormatting>
  <conditionalFormatting sqref="C12">
    <cfRule type="duplicateValues" dxfId="65" priority="22"/>
    <cfRule type="duplicateValues" dxfId="64" priority="23"/>
    <cfRule type="duplicateValues" dxfId="63" priority="24"/>
  </conditionalFormatting>
  <conditionalFormatting sqref="C12">
    <cfRule type="duplicateValues" dxfId="62" priority="19"/>
    <cfRule type="duplicateValues" dxfId="61" priority="20"/>
    <cfRule type="duplicateValues" dxfId="60" priority="21"/>
  </conditionalFormatting>
  <conditionalFormatting sqref="C13">
    <cfRule type="duplicateValues" dxfId="59" priority="16"/>
    <cfRule type="duplicateValues" dxfId="58" priority="17"/>
    <cfRule type="duplicateValues" dxfId="57" priority="18"/>
  </conditionalFormatting>
  <conditionalFormatting sqref="C13">
    <cfRule type="duplicateValues" dxfId="56" priority="13"/>
    <cfRule type="duplicateValues" dxfId="55" priority="14"/>
    <cfRule type="duplicateValues" dxfId="54" priority="15"/>
  </conditionalFormatting>
  <conditionalFormatting sqref="C11">
    <cfRule type="duplicateValues" dxfId="53" priority="10"/>
    <cfRule type="duplicateValues" dxfId="52" priority="11"/>
    <cfRule type="duplicateValues" dxfId="51" priority="12"/>
  </conditionalFormatting>
  <conditionalFormatting sqref="C11">
    <cfRule type="duplicateValues" dxfId="50" priority="7"/>
    <cfRule type="duplicateValues" dxfId="49" priority="8"/>
    <cfRule type="duplicateValues" dxfId="48" priority="9"/>
  </conditionalFormatting>
  <conditionalFormatting sqref="C11">
    <cfRule type="duplicateValues" dxfId="47" priority="4"/>
    <cfRule type="duplicateValues" dxfId="46" priority="5"/>
    <cfRule type="duplicateValues" dxfId="45" priority="6"/>
  </conditionalFormatting>
  <conditionalFormatting sqref="C11">
    <cfRule type="duplicateValues" dxfId="44" priority="1"/>
    <cfRule type="duplicateValues" dxfId="43" priority="2"/>
    <cfRule type="duplicateValues" dxfId="42" priority="3"/>
  </conditionalFormatting>
  <dataValidations count="14">
    <dataValidation type="list" allowBlank="1" showInputMessage="1" showErrorMessage="1" promptTitle="SELECCIONAR LOS DÍAS HÁBILES" prompt="Por favor seleccionar los días hábiles en el mes." sqref="T2:T25">
      <formula1>DÍAS_MES</formula1>
    </dataValidation>
    <dataValidation type="list" allowBlank="1" showInputMessage="1" showErrorMessage="1" promptTitle="Contrato" prompt="Busque en esta lista despelgable el tipo de contrato del instructor relacionado en este registro." sqref="M2:M25">
      <formula1>CONTRATO</formula1>
    </dataValidation>
    <dataValidation allowBlank="1" showInputMessage="1" showErrorMessage="1" promptTitle="NO MODIFICAR - CELDAS FORMULADAS" prompt="NO MODIFICAR - CELDAS FORMULADAS" sqref="S2:S25 U2:V25"/>
    <dataValidation type="list" allowBlank="1" showInputMessage="1" showErrorMessage="1" promptTitle="DIA" prompt="Por favor seleccione el día." sqref="P2:P25">
      <formula1>DIAS</formula1>
    </dataValidation>
    <dataValidation type="list" allowBlank="1" showInputMessage="1" showErrorMessage="1" promptTitle="NOMBRE_COLEGIO" prompt="Por favor seleccione la institución educativa en la cual orienta la formación." sqref="F2:F25">
      <formula1>NOMBRE_COLEGIO</formula1>
    </dataValidation>
    <dataValidation allowBlank="1" showInputMessage="1" showErrorMessage="1" promptTitle="DESDE HASTA" prompt="Por favor seleccione en formato fecha DD-MM-AA, la fecha durante la cual usted y/o su equipo ejectutor estará en formación durante el mes. " sqref="N2:O25"/>
    <dataValidation allowBlank="1" showInputMessage="1" showErrorMessage="1" promptTitle="RAP" prompt="Ingresar solo las primeras 4 o 5 palabras del RAP, ejemplo: GENERAR HÁBITOS SALUDABLES..." sqref="J2:J25"/>
    <dataValidation allowBlank="1" showInputMessage="1" showErrorMessage="1" promptTitle="COMPETENCIA" prompt="Ingresar solo las primeras 4 o 5 palabras de la COMPETENCIA, ejemplo: PROMOVER LA INTERACCION IDONEA…" sqref="I2 I4:I25"/>
    <dataValidation type="list" allowBlank="1" showInputMessage="1" showErrorMessage="1" promptTitle="MES" prompt="Por favor seleccione el mes que corresponde al horario que se va a programar." sqref="B2:B25">
      <formula1>MES</formula1>
    </dataValidation>
    <dataValidation type="list" allowBlank="1" showInputMessage="1" showErrorMessage="1" promptTitle="PROGRAMA" prompt="Por favor seleccione el programa de formación en el que usted es líder." sqref="D26:D1048576">
      <formula1>PROGRAMA</formula1>
    </dataValidation>
    <dataValidation type="list" allowBlank="1" showInputMessage="1" showErrorMessage="1" sqref="B26:B1048576">
      <formula1>MES</formula1>
    </dataValidation>
    <dataValidation type="list" allowBlank="1" showInputMessage="1" showErrorMessage="1" promptTitle="TIPO" prompt="Por favor seleccione el tipo de formación." sqref="E2:E25">
      <formula1>"TÉCNICO"</formula1>
    </dataValidation>
    <dataValidation type="list" allowBlank="1" showInputMessage="1" showErrorMessage="1" promptTitle="HORA INICIO HORA FIN" prompt="Por favor seleccione la hora de ingreso y de salida durante el día de formación." sqref="Q2:R25">
      <formula1>HORARIO</formula1>
    </dataValidation>
    <dataValidation type="list" allowBlank="1" showInputMessage="1" showErrorMessage="1" prompt="Por favor seleccione la especialidad a la que pertenece el Instructor." sqref="K2:K25">
      <formula1>ESPECIALIDAD</formula1>
    </dataValidation>
  </dataValidations>
  <pageMargins left="0.7" right="0.7" top="0.75" bottom="0.75" header="0" footer="0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2"/>
  <sheetViews>
    <sheetView workbookViewId="0">
      <selection activeCell="I16" sqref="I16"/>
    </sheetView>
  </sheetViews>
  <sheetFormatPr baseColWidth="10" defaultRowHeight="27.75" customHeight="1"/>
  <cols>
    <col min="1" max="1" width="4.375" style="37" bestFit="1" customWidth="1"/>
    <col min="2" max="2" width="4.625" style="37" bestFit="1" customWidth="1"/>
    <col min="3" max="3" width="6.5" style="37" customWidth="1"/>
    <col min="4" max="4" width="14.875" style="37" customWidth="1"/>
    <col min="5" max="5" width="9.125" style="37" hidden="1" customWidth="1"/>
    <col min="6" max="6" width="11" style="37"/>
    <col min="7" max="7" width="5.875" style="37" bestFit="1" customWidth="1"/>
    <col min="8" max="8" width="11" style="50"/>
    <col min="9" max="11" width="11" style="37" customWidth="1"/>
    <col min="12" max="12" width="16.375" style="37" customWidth="1"/>
    <col min="13" max="15" width="0" style="37" hidden="1" customWidth="1"/>
    <col min="16" max="16" width="9.125" style="37" bestFit="1" customWidth="1"/>
    <col min="17" max="17" width="6.375" style="37" customWidth="1"/>
    <col min="18" max="18" width="5.625" style="37" customWidth="1"/>
    <col min="19" max="16384" width="11" style="37"/>
  </cols>
  <sheetData>
    <row r="1" spans="1:18" ht="27.75" customHeight="1">
      <c r="A1" s="1" t="s">
        <v>0</v>
      </c>
      <c r="B1" s="1" t="s">
        <v>1</v>
      </c>
      <c r="C1" s="43" t="s">
        <v>2</v>
      </c>
      <c r="D1" s="43" t="s">
        <v>3</v>
      </c>
      <c r="E1" s="1" t="s">
        <v>4</v>
      </c>
      <c r="F1" s="43" t="s">
        <v>5</v>
      </c>
      <c r="G1" s="43" t="s">
        <v>6</v>
      </c>
      <c r="H1" s="43" t="s">
        <v>7</v>
      </c>
      <c r="I1" s="1" t="s">
        <v>8</v>
      </c>
      <c r="J1" s="1" t="s">
        <v>9</v>
      </c>
      <c r="K1" s="2" t="s">
        <v>10</v>
      </c>
      <c r="L1" s="43" t="s">
        <v>11</v>
      </c>
      <c r="M1" s="1" t="s">
        <v>12</v>
      </c>
      <c r="N1" s="1" t="s">
        <v>13</v>
      </c>
      <c r="O1" s="1" t="s">
        <v>14</v>
      </c>
      <c r="P1" s="43" t="s">
        <v>15</v>
      </c>
      <c r="Q1" s="43" t="s">
        <v>16</v>
      </c>
      <c r="R1" s="43" t="s">
        <v>17</v>
      </c>
    </row>
    <row r="2" spans="1:18" ht="27.75" customHeight="1">
      <c r="A2" s="4">
        <v>2025</v>
      </c>
      <c r="B2" s="4" t="s">
        <v>42</v>
      </c>
      <c r="C2" s="6">
        <v>2915735</v>
      </c>
      <c r="D2" s="6" t="s">
        <v>23</v>
      </c>
      <c r="E2" s="4" t="s">
        <v>54</v>
      </c>
      <c r="F2" s="6" t="s">
        <v>25</v>
      </c>
      <c r="G2" s="44">
        <v>11</v>
      </c>
      <c r="H2" s="6" t="s">
        <v>26</v>
      </c>
      <c r="I2" s="10" t="s">
        <v>39</v>
      </c>
      <c r="J2" s="10" t="s">
        <v>38</v>
      </c>
      <c r="K2" s="11" t="s">
        <v>27</v>
      </c>
      <c r="L2" s="6" t="s">
        <v>28</v>
      </c>
      <c r="M2" s="13" t="s">
        <v>29</v>
      </c>
      <c r="N2" s="14">
        <v>45748</v>
      </c>
      <c r="O2" s="14">
        <v>45777</v>
      </c>
      <c r="P2" s="45" t="s">
        <v>37</v>
      </c>
      <c r="Q2" s="46">
        <v>4.1666666666666699E-2</v>
      </c>
      <c r="R2" s="46">
        <v>0.25</v>
      </c>
    </row>
    <row r="3" spans="1:18" ht="27.75" customHeight="1">
      <c r="A3" s="4">
        <v>2025</v>
      </c>
      <c r="B3" s="4" t="s">
        <v>42</v>
      </c>
      <c r="C3" s="6">
        <v>2915735</v>
      </c>
      <c r="D3" s="6" t="s">
        <v>23</v>
      </c>
      <c r="E3" s="4" t="s">
        <v>54</v>
      </c>
      <c r="F3" s="6" t="s">
        <v>25</v>
      </c>
      <c r="G3" s="44">
        <v>11</v>
      </c>
      <c r="H3" s="6" t="s">
        <v>26</v>
      </c>
      <c r="I3" s="10" t="s">
        <v>39</v>
      </c>
      <c r="J3" s="10" t="s">
        <v>38</v>
      </c>
      <c r="K3" s="11" t="s">
        <v>27</v>
      </c>
      <c r="L3" s="6" t="s">
        <v>28</v>
      </c>
      <c r="M3" s="13" t="s">
        <v>29</v>
      </c>
      <c r="N3" s="14">
        <v>45748</v>
      </c>
      <c r="O3" s="14">
        <v>45777</v>
      </c>
      <c r="P3" s="45" t="s">
        <v>34</v>
      </c>
      <c r="Q3" s="46">
        <v>4.1666666666666699E-2</v>
      </c>
      <c r="R3" s="46">
        <v>0.25</v>
      </c>
    </row>
    <row r="4" spans="1:18" ht="27.75" customHeight="1">
      <c r="A4" s="4">
        <v>2025</v>
      </c>
      <c r="B4" s="4" t="s">
        <v>42</v>
      </c>
      <c r="C4" s="6">
        <v>2915753</v>
      </c>
      <c r="D4" s="6" t="s">
        <v>23</v>
      </c>
      <c r="E4" s="4" t="s">
        <v>54</v>
      </c>
      <c r="F4" s="6" t="s">
        <v>32</v>
      </c>
      <c r="G4" s="44">
        <v>11</v>
      </c>
      <c r="H4" s="6" t="s">
        <v>33</v>
      </c>
      <c r="I4" s="10" t="s">
        <v>39</v>
      </c>
      <c r="J4" s="10" t="s">
        <v>38</v>
      </c>
      <c r="K4" s="11" t="s">
        <v>27</v>
      </c>
      <c r="L4" s="6" t="s">
        <v>28</v>
      </c>
      <c r="M4" s="13" t="s">
        <v>29</v>
      </c>
      <c r="N4" s="14">
        <v>45748</v>
      </c>
      <c r="O4" s="14">
        <v>45777</v>
      </c>
      <c r="P4" s="45" t="s">
        <v>36</v>
      </c>
      <c r="Q4" s="46">
        <v>4.1666666666666699E-2</v>
      </c>
      <c r="R4" s="46">
        <v>0.25</v>
      </c>
    </row>
    <row r="5" spans="1:18" ht="27.75" customHeight="1">
      <c r="A5" s="4">
        <v>2025</v>
      </c>
      <c r="B5" s="4" t="s">
        <v>42</v>
      </c>
      <c r="C5" s="6">
        <v>2915753</v>
      </c>
      <c r="D5" s="6" t="s">
        <v>23</v>
      </c>
      <c r="E5" s="4" t="s">
        <v>54</v>
      </c>
      <c r="F5" s="6" t="s">
        <v>32</v>
      </c>
      <c r="G5" s="44">
        <v>11</v>
      </c>
      <c r="H5" s="6" t="s">
        <v>33</v>
      </c>
      <c r="I5" s="10" t="s">
        <v>39</v>
      </c>
      <c r="J5" s="10" t="s">
        <v>38</v>
      </c>
      <c r="K5" s="11" t="s">
        <v>27</v>
      </c>
      <c r="L5" s="6" t="s">
        <v>28</v>
      </c>
      <c r="M5" s="13" t="s">
        <v>29</v>
      </c>
      <c r="N5" s="14">
        <v>45748</v>
      </c>
      <c r="O5" s="14">
        <v>45777</v>
      </c>
      <c r="P5" s="45" t="s">
        <v>30</v>
      </c>
      <c r="Q5" s="46">
        <v>4.1666666666666699E-2</v>
      </c>
      <c r="R5" s="46">
        <v>0.25</v>
      </c>
    </row>
    <row r="6" spans="1:18" ht="27.75" customHeight="1">
      <c r="A6" s="4">
        <v>2025</v>
      </c>
      <c r="B6" s="4" t="s">
        <v>42</v>
      </c>
      <c r="C6" s="7">
        <v>3153937</v>
      </c>
      <c r="D6" s="7" t="s">
        <v>23</v>
      </c>
      <c r="E6" s="4" t="s">
        <v>24</v>
      </c>
      <c r="F6" s="7" t="s">
        <v>25</v>
      </c>
      <c r="G6" s="8">
        <v>10</v>
      </c>
      <c r="H6" s="41" t="s">
        <v>26</v>
      </c>
      <c r="I6" s="10" t="s">
        <v>40</v>
      </c>
      <c r="J6" s="10" t="s">
        <v>41</v>
      </c>
      <c r="K6" s="11" t="s">
        <v>27</v>
      </c>
      <c r="L6" s="7" t="s">
        <v>28</v>
      </c>
      <c r="M6" s="13" t="s">
        <v>29</v>
      </c>
      <c r="N6" s="14">
        <v>45748</v>
      </c>
      <c r="O6" s="14">
        <v>45777</v>
      </c>
      <c r="P6" s="11" t="s">
        <v>31</v>
      </c>
      <c r="Q6" s="15">
        <v>4.1666666666666699E-2</v>
      </c>
      <c r="R6" s="15">
        <v>0.25</v>
      </c>
    </row>
    <row r="7" spans="1:18" ht="27.75" customHeight="1">
      <c r="A7" s="4">
        <v>2025</v>
      </c>
      <c r="B7" s="4" t="s">
        <v>42</v>
      </c>
      <c r="C7" s="7">
        <v>3153937</v>
      </c>
      <c r="D7" s="7" t="s">
        <v>23</v>
      </c>
      <c r="E7" s="4" t="s">
        <v>24</v>
      </c>
      <c r="F7" s="7" t="s">
        <v>25</v>
      </c>
      <c r="G7" s="8">
        <v>10</v>
      </c>
      <c r="H7" s="41" t="s">
        <v>26</v>
      </c>
      <c r="I7" s="10" t="s">
        <v>40</v>
      </c>
      <c r="J7" s="10" t="s">
        <v>41</v>
      </c>
      <c r="K7" s="11" t="s">
        <v>27</v>
      </c>
      <c r="L7" s="7" t="s">
        <v>28</v>
      </c>
      <c r="M7" s="13" t="s">
        <v>29</v>
      </c>
      <c r="N7" s="14">
        <v>45748</v>
      </c>
      <c r="O7" s="14">
        <v>45777</v>
      </c>
      <c r="P7" s="11" t="s">
        <v>35</v>
      </c>
      <c r="Q7" s="15">
        <v>0.29166666666666702</v>
      </c>
      <c r="R7" s="15">
        <v>0.5</v>
      </c>
    </row>
    <row r="8" spans="1:18" ht="27.75" customHeight="1">
      <c r="A8" s="4">
        <v>2025</v>
      </c>
      <c r="B8" s="4" t="s">
        <v>42</v>
      </c>
      <c r="C8" s="4">
        <v>3153949</v>
      </c>
      <c r="D8" s="4" t="s">
        <v>23</v>
      </c>
      <c r="E8" s="4" t="s">
        <v>43</v>
      </c>
      <c r="F8" s="4" t="s">
        <v>44</v>
      </c>
      <c r="G8" s="4">
        <v>10</v>
      </c>
      <c r="H8" s="4" t="s">
        <v>45</v>
      </c>
      <c r="I8" s="19" t="s">
        <v>46</v>
      </c>
      <c r="J8" s="20" t="s">
        <v>41</v>
      </c>
      <c r="K8" s="11" t="s">
        <v>43</v>
      </c>
      <c r="L8" s="4" t="s">
        <v>47</v>
      </c>
      <c r="M8" s="13" t="s">
        <v>29</v>
      </c>
      <c r="N8" s="14">
        <v>45748</v>
      </c>
      <c r="O8" s="14">
        <v>45777</v>
      </c>
      <c r="P8" s="11" t="s">
        <v>48</v>
      </c>
      <c r="Q8" s="15">
        <v>0.54166666666666663</v>
      </c>
      <c r="R8" s="15">
        <v>0.75</v>
      </c>
    </row>
    <row r="9" spans="1:18" ht="27.75" customHeight="1">
      <c r="A9" s="4">
        <v>2025</v>
      </c>
      <c r="B9" s="4" t="s">
        <v>42</v>
      </c>
      <c r="C9" s="4">
        <v>3161439</v>
      </c>
      <c r="D9" s="4" t="s">
        <v>49</v>
      </c>
      <c r="E9" s="4" t="s">
        <v>43</v>
      </c>
      <c r="F9" s="4" t="s">
        <v>50</v>
      </c>
      <c r="G9" s="4">
        <v>10</v>
      </c>
      <c r="H9" s="4" t="s">
        <v>45</v>
      </c>
      <c r="I9" s="42" t="s">
        <v>51</v>
      </c>
      <c r="J9" s="42" t="s">
        <v>52</v>
      </c>
      <c r="K9" s="11" t="s">
        <v>43</v>
      </c>
      <c r="L9" s="4" t="s">
        <v>47</v>
      </c>
      <c r="M9" s="13" t="s">
        <v>29</v>
      </c>
      <c r="N9" s="14">
        <v>45748</v>
      </c>
      <c r="O9" s="14">
        <v>45777</v>
      </c>
      <c r="P9" s="11" t="s">
        <v>53</v>
      </c>
      <c r="Q9" s="15">
        <v>0.54166666666666663</v>
      </c>
      <c r="R9" s="15">
        <v>0.75</v>
      </c>
    </row>
    <row r="10" spans="1:18" ht="27.75" customHeight="1">
      <c r="A10" s="4">
        <v>2025</v>
      </c>
      <c r="B10" s="4" t="s">
        <v>42</v>
      </c>
      <c r="C10" s="4">
        <v>3153930</v>
      </c>
      <c r="D10" s="4" t="s">
        <v>23</v>
      </c>
      <c r="E10" s="4" t="s">
        <v>54</v>
      </c>
      <c r="F10" s="4" t="s">
        <v>55</v>
      </c>
      <c r="G10" s="4">
        <v>10</v>
      </c>
      <c r="H10" s="4" t="s">
        <v>33</v>
      </c>
      <c r="I10" s="19" t="s">
        <v>46</v>
      </c>
      <c r="J10" s="20" t="s">
        <v>41</v>
      </c>
      <c r="K10" s="11" t="s">
        <v>54</v>
      </c>
      <c r="L10" s="4" t="s">
        <v>47</v>
      </c>
      <c r="M10" s="13" t="s">
        <v>29</v>
      </c>
      <c r="N10" s="14">
        <v>45748</v>
      </c>
      <c r="O10" s="14">
        <v>45777</v>
      </c>
      <c r="P10" s="11" t="s">
        <v>35</v>
      </c>
      <c r="Q10" s="15">
        <v>0.33333333333333298</v>
      </c>
      <c r="R10" s="15">
        <v>0.75</v>
      </c>
    </row>
    <row r="11" spans="1:18" ht="27.75" customHeight="1">
      <c r="A11" s="4">
        <v>2025</v>
      </c>
      <c r="B11" s="4" t="s">
        <v>42</v>
      </c>
      <c r="C11" s="4">
        <v>3153918</v>
      </c>
      <c r="D11" s="4" t="s">
        <v>49</v>
      </c>
      <c r="E11" s="4" t="s">
        <v>43</v>
      </c>
      <c r="F11" s="4" t="s">
        <v>56</v>
      </c>
      <c r="G11" s="4">
        <v>10</v>
      </c>
      <c r="H11" s="4" t="s">
        <v>45</v>
      </c>
      <c r="I11" s="19" t="s">
        <v>51</v>
      </c>
      <c r="J11" s="20" t="s">
        <v>52</v>
      </c>
      <c r="K11" s="11" t="s">
        <v>43</v>
      </c>
      <c r="L11" s="4" t="s">
        <v>47</v>
      </c>
      <c r="M11" s="13" t="s">
        <v>29</v>
      </c>
      <c r="N11" s="14">
        <v>45748</v>
      </c>
      <c r="O11" s="14">
        <v>45777</v>
      </c>
      <c r="P11" s="11" t="s">
        <v>57</v>
      </c>
      <c r="Q11" s="15">
        <v>0.54166666666666663</v>
      </c>
      <c r="R11" s="15">
        <v>0.75</v>
      </c>
    </row>
    <row r="12" spans="1:18" ht="27.75" customHeight="1">
      <c r="A12" s="4">
        <v>2025</v>
      </c>
      <c r="B12" s="4" t="s">
        <v>42</v>
      </c>
      <c r="C12" s="47">
        <v>2920355</v>
      </c>
      <c r="D12" s="47" t="s">
        <v>49</v>
      </c>
      <c r="E12" s="4" t="s">
        <v>54</v>
      </c>
      <c r="F12" s="47" t="s">
        <v>58</v>
      </c>
      <c r="G12" s="47">
        <v>11</v>
      </c>
      <c r="H12" s="47" t="s">
        <v>45</v>
      </c>
      <c r="I12" s="19" t="s">
        <v>59</v>
      </c>
      <c r="J12" s="20" t="s">
        <v>60</v>
      </c>
      <c r="K12" s="11" t="s">
        <v>54</v>
      </c>
      <c r="L12" s="47" t="s">
        <v>47</v>
      </c>
      <c r="M12" s="13" t="s">
        <v>29</v>
      </c>
      <c r="N12" s="14">
        <v>45748</v>
      </c>
      <c r="O12" s="14">
        <v>45777</v>
      </c>
      <c r="P12" s="45" t="s">
        <v>36</v>
      </c>
      <c r="Q12" s="46">
        <v>0.54166666666666663</v>
      </c>
      <c r="R12" s="46">
        <v>0.75</v>
      </c>
    </row>
    <row r="13" spans="1:18" ht="27.75" customHeight="1">
      <c r="A13" s="4">
        <v>2025</v>
      </c>
      <c r="B13" s="4" t="s">
        <v>42</v>
      </c>
      <c r="C13" s="47">
        <v>2920355</v>
      </c>
      <c r="D13" s="47" t="s">
        <v>49</v>
      </c>
      <c r="E13" s="4" t="s">
        <v>54</v>
      </c>
      <c r="F13" s="47" t="s">
        <v>58</v>
      </c>
      <c r="G13" s="47">
        <v>11</v>
      </c>
      <c r="H13" s="47" t="s">
        <v>45</v>
      </c>
      <c r="I13" s="42" t="s">
        <v>59</v>
      </c>
      <c r="J13" s="42" t="s">
        <v>60</v>
      </c>
      <c r="K13" s="11" t="s">
        <v>54</v>
      </c>
      <c r="L13" s="47" t="s">
        <v>47</v>
      </c>
      <c r="M13" s="13" t="s">
        <v>29</v>
      </c>
      <c r="N13" s="14">
        <v>45748</v>
      </c>
      <c r="O13" s="14">
        <v>45777</v>
      </c>
      <c r="P13" s="45" t="s">
        <v>37</v>
      </c>
      <c r="Q13" s="46">
        <v>0.54166666666666663</v>
      </c>
      <c r="R13" s="46">
        <v>0.75</v>
      </c>
    </row>
    <row r="14" spans="1:18" ht="27.75" customHeight="1">
      <c r="A14" s="4">
        <v>2025</v>
      </c>
      <c r="B14" s="4" t="s">
        <v>42</v>
      </c>
      <c r="C14" s="48">
        <v>2914824</v>
      </c>
      <c r="D14" s="48" t="s">
        <v>49</v>
      </c>
      <c r="E14" s="4" t="s">
        <v>24</v>
      </c>
      <c r="F14" s="48" t="s">
        <v>56</v>
      </c>
      <c r="G14" s="49">
        <v>11</v>
      </c>
      <c r="H14" s="48" t="s">
        <v>45</v>
      </c>
      <c r="I14" s="36" t="s">
        <v>61</v>
      </c>
      <c r="J14" s="36" t="s">
        <v>62</v>
      </c>
      <c r="K14" s="11" t="s">
        <v>27</v>
      </c>
      <c r="L14" s="47" t="s">
        <v>63</v>
      </c>
      <c r="M14" s="13" t="s">
        <v>29</v>
      </c>
      <c r="N14" s="14">
        <v>45748</v>
      </c>
      <c r="O14" s="14">
        <v>45776</v>
      </c>
      <c r="P14" s="45" t="s">
        <v>30</v>
      </c>
      <c r="Q14" s="46">
        <v>0.54166666666666696</v>
      </c>
      <c r="R14" s="46">
        <v>0.75</v>
      </c>
    </row>
    <row r="15" spans="1:18" ht="27.75" customHeight="1">
      <c r="A15" s="4">
        <v>2025</v>
      </c>
      <c r="B15" s="4" t="s">
        <v>42</v>
      </c>
      <c r="C15" s="34">
        <v>3161183</v>
      </c>
      <c r="D15" s="34" t="s">
        <v>64</v>
      </c>
      <c r="E15" s="4" t="s">
        <v>24</v>
      </c>
      <c r="F15" s="34" t="s">
        <v>65</v>
      </c>
      <c r="G15" s="35">
        <v>10</v>
      </c>
      <c r="H15" s="34" t="s">
        <v>45</v>
      </c>
      <c r="I15" s="36" t="s">
        <v>66</v>
      </c>
      <c r="J15" s="36" t="s">
        <v>67</v>
      </c>
      <c r="K15" s="11" t="s">
        <v>27</v>
      </c>
      <c r="L15" s="4" t="s">
        <v>63</v>
      </c>
      <c r="M15" s="13" t="s">
        <v>29</v>
      </c>
      <c r="N15" s="14">
        <v>45752</v>
      </c>
      <c r="O15" s="14">
        <v>45773</v>
      </c>
      <c r="P15" s="11" t="s">
        <v>35</v>
      </c>
      <c r="Q15" s="15">
        <v>0.29166666666666702</v>
      </c>
      <c r="R15" s="15">
        <v>0.70833333333333304</v>
      </c>
    </row>
    <row r="16" spans="1:18" ht="27.75" customHeight="1">
      <c r="A16" s="4">
        <v>2025</v>
      </c>
      <c r="B16" s="4" t="s">
        <v>42</v>
      </c>
      <c r="C16" s="38">
        <v>3161431</v>
      </c>
      <c r="D16" s="34" t="s">
        <v>49</v>
      </c>
      <c r="E16" s="4" t="s">
        <v>24</v>
      </c>
      <c r="F16" s="34" t="s">
        <v>58</v>
      </c>
      <c r="G16" s="38">
        <v>10</v>
      </c>
      <c r="H16" s="34" t="s">
        <v>45</v>
      </c>
      <c r="I16" s="39" t="s">
        <v>68</v>
      </c>
      <c r="J16" s="40" t="s">
        <v>69</v>
      </c>
      <c r="K16" s="11" t="s">
        <v>27</v>
      </c>
      <c r="L16" s="4" t="s">
        <v>63</v>
      </c>
      <c r="M16" s="13" t="s">
        <v>29</v>
      </c>
      <c r="N16" s="14">
        <v>45750</v>
      </c>
      <c r="O16" s="14">
        <v>45771</v>
      </c>
      <c r="P16" s="11" t="s">
        <v>31</v>
      </c>
      <c r="Q16" s="15">
        <v>0.54166666666666696</v>
      </c>
      <c r="R16" s="15">
        <v>0.75</v>
      </c>
    </row>
    <row r="17" spans="1:18" ht="27.75" customHeight="1">
      <c r="A17" s="4">
        <v>2025</v>
      </c>
      <c r="B17" s="4" t="s">
        <v>42</v>
      </c>
      <c r="C17" s="38">
        <v>3161192</v>
      </c>
      <c r="D17" s="34" t="s">
        <v>49</v>
      </c>
      <c r="E17" s="4" t="s">
        <v>24</v>
      </c>
      <c r="F17" s="34" t="s">
        <v>70</v>
      </c>
      <c r="G17" s="38">
        <v>10</v>
      </c>
      <c r="H17" s="34" t="s">
        <v>45</v>
      </c>
      <c r="I17" s="39" t="s">
        <v>68</v>
      </c>
      <c r="J17" s="40" t="s">
        <v>69</v>
      </c>
      <c r="K17" s="11" t="s">
        <v>27</v>
      </c>
      <c r="L17" s="4" t="s">
        <v>63</v>
      </c>
      <c r="M17" s="13" t="s">
        <v>29</v>
      </c>
      <c r="N17" s="14">
        <v>45751</v>
      </c>
      <c r="O17" s="14">
        <v>45772</v>
      </c>
      <c r="P17" s="11" t="s">
        <v>34</v>
      </c>
      <c r="Q17" s="15">
        <v>0.54166666666666696</v>
      </c>
      <c r="R17" s="15">
        <v>0.75</v>
      </c>
    </row>
    <row r="18" spans="1:18" ht="27.75" customHeight="1">
      <c r="A18" s="4">
        <v>2025</v>
      </c>
      <c r="B18" s="4" t="s">
        <v>42</v>
      </c>
      <c r="C18" s="48">
        <v>2920582</v>
      </c>
      <c r="D18" s="48" t="s">
        <v>49</v>
      </c>
      <c r="E18" s="4" t="s">
        <v>24</v>
      </c>
      <c r="F18" s="48" t="s">
        <v>70</v>
      </c>
      <c r="G18" s="49">
        <v>11</v>
      </c>
      <c r="H18" s="48" t="s">
        <v>26</v>
      </c>
      <c r="I18" s="29" t="s">
        <v>61</v>
      </c>
      <c r="J18" s="36" t="s">
        <v>62</v>
      </c>
      <c r="K18" s="11" t="s">
        <v>27</v>
      </c>
      <c r="L18" s="47" t="s">
        <v>63</v>
      </c>
      <c r="M18" s="13" t="s">
        <v>29</v>
      </c>
      <c r="N18" s="14">
        <v>45749</v>
      </c>
      <c r="O18" s="14">
        <v>45777</v>
      </c>
      <c r="P18" s="45" t="s">
        <v>37</v>
      </c>
      <c r="Q18" s="46">
        <v>0.54166666666666696</v>
      </c>
      <c r="R18" s="46">
        <v>0.75</v>
      </c>
    </row>
    <row r="19" spans="1:18" ht="27.75" customHeight="1">
      <c r="A19" s="4">
        <v>2025</v>
      </c>
      <c r="B19" s="4" t="s">
        <v>42</v>
      </c>
      <c r="C19" s="38">
        <v>3161431</v>
      </c>
      <c r="D19" s="34" t="s">
        <v>49</v>
      </c>
      <c r="E19" s="4" t="s">
        <v>24</v>
      </c>
      <c r="F19" s="34" t="s">
        <v>58</v>
      </c>
      <c r="G19" s="38">
        <v>10</v>
      </c>
      <c r="H19" s="34" t="s">
        <v>45</v>
      </c>
      <c r="I19" s="39" t="s">
        <v>68</v>
      </c>
      <c r="J19" s="40" t="s">
        <v>69</v>
      </c>
      <c r="K19" s="11" t="s">
        <v>27</v>
      </c>
      <c r="L19" s="4" t="s">
        <v>63</v>
      </c>
      <c r="M19" s="13" t="s">
        <v>29</v>
      </c>
      <c r="N19" s="14">
        <v>45754</v>
      </c>
      <c r="O19" s="14">
        <v>45775</v>
      </c>
      <c r="P19" s="11" t="s">
        <v>36</v>
      </c>
      <c r="Q19" s="15">
        <v>0.54166666666666696</v>
      </c>
      <c r="R19" s="15">
        <v>0.75</v>
      </c>
    </row>
    <row r="20" spans="1:18" ht="27.75" customHeight="1">
      <c r="A20" s="4">
        <v>2025</v>
      </c>
      <c r="B20" s="4" t="s">
        <v>42</v>
      </c>
      <c r="C20" s="47">
        <v>2914615</v>
      </c>
      <c r="D20" s="47" t="s">
        <v>64</v>
      </c>
      <c r="E20" s="4" t="s">
        <v>24</v>
      </c>
      <c r="F20" s="47" t="s">
        <v>56</v>
      </c>
      <c r="G20" s="47">
        <v>11</v>
      </c>
      <c r="H20" s="47" t="s">
        <v>45</v>
      </c>
      <c r="I20" s="19" t="s">
        <v>71</v>
      </c>
      <c r="J20" s="20" t="s">
        <v>72</v>
      </c>
      <c r="K20" s="11" t="s">
        <v>27</v>
      </c>
      <c r="L20" s="47" t="s">
        <v>73</v>
      </c>
      <c r="M20" s="13" t="s">
        <v>29</v>
      </c>
      <c r="N20" s="14">
        <v>45748</v>
      </c>
      <c r="O20" s="14">
        <v>45777</v>
      </c>
      <c r="P20" s="45" t="s">
        <v>35</v>
      </c>
      <c r="Q20" s="46">
        <v>0.29166666666666702</v>
      </c>
      <c r="R20" s="46">
        <v>0.5</v>
      </c>
    </row>
    <row r="21" spans="1:18" ht="27.75" customHeight="1">
      <c r="A21" s="4">
        <v>2025</v>
      </c>
      <c r="B21" s="4" t="s">
        <v>42</v>
      </c>
      <c r="C21" s="47">
        <v>2916265</v>
      </c>
      <c r="D21" s="47" t="s">
        <v>64</v>
      </c>
      <c r="E21" s="4" t="s">
        <v>24</v>
      </c>
      <c r="F21" s="47" t="s">
        <v>65</v>
      </c>
      <c r="G21" s="47">
        <v>11</v>
      </c>
      <c r="H21" s="47" t="s">
        <v>45</v>
      </c>
      <c r="I21" s="19" t="s">
        <v>71</v>
      </c>
      <c r="J21" s="20" t="s">
        <v>72</v>
      </c>
      <c r="K21" s="11" t="s">
        <v>27</v>
      </c>
      <c r="L21" s="47" t="s">
        <v>73</v>
      </c>
      <c r="M21" s="13" t="s">
        <v>29</v>
      </c>
      <c r="N21" s="14">
        <v>45748</v>
      </c>
      <c r="O21" s="14">
        <v>45777</v>
      </c>
      <c r="P21" s="45" t="s">
        <v>36</v>
      </c>
      <c r="Q21" s="46">
        <v>0.54166666666666696</v>
      </c>
      <c r="R21" s="46">
        <v>0.75</v>
      </c>
    </row>
    <row r="22" spans="1:18" ht="27.75" customHeight="1">
      <c r="A22" s="4">
        <v>2025</v>
      </c>
      <c r="B22" s="4" t="s">
        <v>42</v>
      </c>
      <c r="C22" s="47">
        <v>2916265</v>
      </c>
      <c r="D22" s="47" t="s">
        <v>64</v>
      </c>
      <c r="E22" s="4" t="s">
        <v>24</v>
      </c>
      <c r="F22" s="47" t="s">
        <v>65</v>
      </c>
      <c r="G22" s="47">
        <v>11</v>
      </c>
      <c r="H22" s="47" t="s">
        <v>45</v>
      </c>
      <c r="I22" s="19" t="s">
        <v>71</v>
      </c>
      <c r="J22" s="20" t="s">
        <v>72</v>
      </c>
      <c r="K22" s="11" t="s">
        <v>27</v>
      </c>
      <c r="L22" s="47" t="s">
        <v>73</v>
      </c>
      <c r="M22" s="13" t="s">
        <v>29</v>
      </c>
      <c r="N22" s="14">
        <v>45748</v>
      </c>
      <c r="O22" s="14">
        <v>45777</v>
      </c>
      <c r="P22" s="45" t="s">
        <v>37</v>
      </c>
      <c r="Q22" s="46">
        <v>0.54166666666666696</v>
      </c>
      <c r="R22" s="46">
        <v>0.75</v>
      </c>
    </row>
    <row r="23" spans="1:18" ht="27.75" customHeight="1">
      <c r="A23" s="4">
        <v>2025</v>
      </c>
      <c r="B23" s="4" t="s">
        <v>42</v>
      </c>
      <c r="C23" s="47">
        <v>2920341</v>
      </c>
      <c r="D23" s="47" t="s">
        <v>64</v>
      </c>
      <c r="E23" s="4" t="s">
        <v>24</v>
      </c>
      <c r="F23" s="47" t="s">
        <v>74</v>
      </c>
      <c r="G23" s="47">
        <v>11</v>
      </c>
      <c r="H23" s="47" t="s">
        <v>75</v>
      </c>
      <c r="I23" s="19" t="s">
        <v>71</v>
      </c>
      <c r="J23" s="20" t="s">
        <v>72</v>
      </c>
      <c r="K23" s="11" t="s">
        <v>27</v>
      </c>
      <c r="L23" s="47" t="s">
        <v>73</v>
      </c>
      <c r="M23" s="13" t="s">
        <v>29</v>
      </c>
      <c r="N23" s="14">
        <v>45748</v>
      </c>
      <c r="O23" s="14">
        <v>45777</v>
      </c>
      <c r="P23" s="45" t="s">
        <v>34</v>
      </c>
      <c r="Q23" s="46">
        <v>0.54166666666666696</v>
      </c>
      <c r="R23" s="46">
        <v>0.75</v>
      </c>
    </row>
    <row r="24" spans="1:18" ht="27.75" customHeight="1">
      <c r="A24" s="4">
        <v>2025</v>
      </c>
      <c r="B24" s="4" t="s">
        <v>42</v>
      </c>
      <c r="C24" s="4">
        <v>3153950</v>
      </c>
      <c r="D24" s="4" t="s">
        <v>64</v>
      </c>
      <c r="E24" s="4" t="s">
        <v>24</v>
      </c>
      <c r="F24" s="4" t="s">
        <v>74</v>
      </c>
      <c r="G24" s="4">
        <v>10</v>
      </c>
      <c r="H24" s="4" t="s">
        <v>75</v>
      </c>
      <c r="I24" s="19" t="s">
        <v>76</v>
      </c>
      <c r="J24" s="20" t="s">
        <v>77</v>
      </c>
      <c r="K24" s="11" t="s">
        <v>27</v>
      </c>
      <c r="L24" s="4" t="s">
        <v>73</v>
      </c>
      <c r="M24" s="13" t="s">
        <v>29</v>
      </c>
      <c r="N24" s="14">
        <v>45748</v>
      </c>
      <c r="O24" s="14">
        <v>45777</v>
      </c>
      <c r="P24" s="11" t="s">
        <v>31</v>
      </c>
      <c r="Q24" s="15">
        <v>0.54166666666666696</v>
      </c>
      <c r="R24" s="15">
        <v>0.75</v>
      </c>
    </row>
    <row r="25" spans="1:18" ht="27.75" customHeight="1">
      <c r="A25" s="4">
        <v>2025</v>
      </c>
      <c r="B25" s="4" t="s">
        <v>42</v>
      </c>
      <c r="C25" s="4">
        <v>3153917</v>
      </c>
      <c r="D25" s="4" t="s">
        <v>64</v>
      </c>
      <c r="E25" s="4" t="s">
        <v>24</v>
      </c>
      <c r="F25" s="4" t="s">
        <v>56</v>
      </c>
      <c r="G25" s="4">
        <v>10</v>
      </c>
      <c r="H25" s="4" t="s">
        <v>45</v>
      </c>
      <c r="I25" s="19" t="s">
        <v>76</v>
      </c>
      <c r="J25" s="20" t="s">
        <v>77</v>
      </c>
      <c r="K25" s="11" t="s">
        <v>27</v>
      </c>
      <c r="L25" s="4" t="s">
        <v>73</v>
      </c>
      <c r="M25" s="13" t="s">
        <v>29</v>
      </c>
      <c r="N25" s="14">
        <v>45748</v>
      </c>
      <c r="O25" s="14">
        <v>45777</v>
      </c>
      <c r="P25" s="11" t="s">
        <v>30</v>
      </c>
      <c r="Q25" s="15">
        <v>0.54166666666666696</v>
      </c>
      <c r="R25" s="15">
        <v>0.75</v>
      </c>
    </row>
    <row r="26" spans="1:18" ht="27.75" customHeight="1">
      <c r="A26" s="4">
        <v>2025</v>
      </c>
      <c r="B26" s="4" t="s">
        <v>42</v>
      </c>
      <c r="C26" s="47">
        <v>2915685</v>
      </c>
      <c r="D26" s="47" t="s">
        <v>49</v>
      </c>
      <c r="E26" s="4" t="s">
        <v>24</v>
      </c>
      <c r="F26" s="47" t="s">
        <v>50</v>
      </c>
      <c r="G26" s="47">
        <v>11</v>
      </c>
      <c r="H26" s="47" t="s">
        <v>45</v>
      </c>
      <c r="I26" s="30" t="s">
        <v>61</v>
      </c>
      <c r="J26" s="30" t="s">
        <v>78</v>
      </c>
      <c r="K26" s="11" t="s">
        <v>27</v>
      </c>
      <c r="L26" s="47" t="s">
        <v>79</v>
      </c>
      <c r="M26" s="13" t="s">
        <v>29</v>
      </c>
      <c r="N26" s="14">
        <v>45386</v>
      </c>
      <c r="O26" s="14">
        <v>45407</v>
      </c>
      <c r="P26" s="45" t="s">
        <v>34</v>
      </c>
      <c r="Q26" s="46">
        <v>0.54166666666666696</v>
      </c>
      <c r="R26" s="46">
        <v>0.75</v>
      </c>
    </row>
    <row r="27" spans="1:18" ht="27.75" customHeight="1">
      <c r="A27" s="4">
        <v>2025</v>
      </c>
      <c r="B27" s="4" t="s">
        <v>42</v>
      </c>
      <c r="C27" s="47">
        <v>2920580</v>
      </c>
      <c r="D27" s="47" t="s">
        <v>49</v>
      </c>
      <c r="E27" s="4" t="s">
        <v>24</v>
      </c>
      <c r="F27" s="47" t="s">
        <v>80</v>
      </c>
      <c r="G27" s="47">
        <v>11</v>
      </c>
      <c r="H27" s="47" t="s">
        <v>45</v>
      </c>
      <c r="I27" s="30" t="s">
        <v>61</v>
      </c>
      <c r="J27" s="30" t="s">
        <v>78</v>
      </c>
      <c r="K27" s="11" t="s">
        <v>27</v>
      </c>
      <c r="L27" s="47" t="s">
        <v>79</v>
      </c>
      <c r="M27" s="13" t="s">
        <v>29</v>
      </c>
      <c r="N27" s="14">
        <v>45389</v>
      </c>
      <c r="O27" s="14">
        <v>45410</v>
      </c>
      <c r="P27" s="45" t="s">
        <v>36</v>
      </c>
      <c r="Q27" s="46">
        <v>0.54166666666666696</v>
      </c>
      <c r="R27" s="46">
        <v>0.75</v>
      </c>
    </row>
    <row r="28" spans="1:18" ht="27.75" customHeight="1">
      <c r="A28" s="4">
        <v>2025</v>
      </c>
      <c r="B28" s="4" t="s">
        <v>42</v>
      </c>
      <c r="C28" s="47">
        <v>2920580</v>
      </c>
      <c r="D28" s="47" t="s">
        <v>49</v>
      </c>
      <c r="E28" s="4" t="s">
        <v>24</v>
      </c>
      <c r="F28" s="47" t="s">
        <v>80</v>
      </c>
      <c r="G28" s="47">
        <v>11</v>
      </c>
      <c r="H28" s="47" t="s">
        <v>45</v>
      </c>
      <c r="I28" s="30" t="s">
        <v>61</v>
      </c>
      <c r="J28" s="30" t="s">
        <v>78</v>
      </c>
      <c r="K28" s="11" t="s">
        <v>27</v>
      </c>
      <c r="L28" s="47" t="s">
        <v>79</v>
      </c>
      <c r="M28" s="13" t="s">
        <v>29</v>
      </c>
      <c r="N28" s="14">
        <v>45383</v>
      </c>
      <c r="O28" s="14">
        <v>45411</v>
      </c>
      <c r="P28" s="45" t="s">
        <v>30</v>
      </c>
      <c r="Q28" s="46">
        <v>0.54166666666666696</v>
      </c>
      <c r="R28" s="46">
        <v>0.75</v>
      </c>
    </row>
    <row r="29" spans="1:18" ht="27.75" customHeight="1">
      <c r="A29" s="4">
        <v>2025</v>
      </c>
      <c r="B29" s="4" t="s">
        <v>42</v>
      </c>
      <c r="C29" s="47">
        <v>2945566</v>
      </c>
      <c r="D29" s="47" t="s">
        <v>23</v>
      </c>
      <c r="E29" s="4" t="s">
        <v>24</v>
      </c>
      <c r="F29" s="47" t="s">
        <v>81</v>
      </c>
      <c r="G29" s="47">
        <v>11</v>
      </c>
      <c r="H29" s="47" t="s">
        <v>45</v>
      </c>
      <c r="I29" s="31" t="s">
        <v>39</v>
      </c>
      <c r="J29" s="31" t="s">
        <v>38</v>
      </c>
      <c r="K29" s="11" t="s">
        <v>27</v>
      </c>
      <c r="L29" s="47" t="s">
        <v>79</v>
      </c>
      <c r="M29" s="13" t="s">
        <v>29</v>
      </c>
      <c r="N29" s="14">
        <v>45384</v>
      </c>
      <c r="O29" s="14">
        <v>45412</v>
      </c>
      <c r="P29" s="45" t="s">
        <v>37</v>
      </c>
      <c r="Q29" s="46">
        <v>0.54166666666666696</v>
      </c>
      <c r="R29" s="46">
        <v>0.75</v>
      </c>
    </row>
    <row r="30" spans="1:18" ht="27.75" customHeight="1">
      <c r="A30" s="4">
        <v>2025</v>
      </c>
      <c r="B30" s="4" t="s">
        <v>42</v>
      </c>
      <c r="C30" s="4">
        <v>3153944</v>
      </c>
      <c r="D30" s="4" t="s">
        <v>23</v>
      </c>
      <c r="E30" s="4" t="s">
        <v>24</v>
      </c>
      <c r="F30" s="4" t="s">
        <v>81</v>
      </c>
      <c r="G30" s="4">
        <v>10</v>
      </c>
      <c r="H30" s="4" t="s">
        <v>45</v>
      </c>
      <c r="I30" s="31" t="s">
        <v>40</v>
      </c>
      <c r="J30" s="31" t="s">
        <v>41</v>
      </c>
      <c r="K30" s="11" t="s">
        <v>27</v>
      </c>
      <c r="L30" s="4" t="s">
        <v>79</v>
      </c>
      <c r="M30" s="13" t="s">
        <v>29</v>
      </c>
      <c r="N30" s="14">
        <v>45389</v>
      </c>
      <c r="O30" s="14">
        <v>45410</v>
      </c>
      <c r="P30" s="11" t="s">
        <v>36</v>
      </c>
      <c r="Q30" s="15">
        <v>0.29166666666666702</v>
      </c>
      <c r="R30" s="15">
        <v>0.5</v>
      </c>
    </row>
    <row r="31" spans="1:18" ht="27.75" customHeight="1">
      <c r="A31" s="4">
        <v>2025</v>
      </c>
      <c r="B31" s="4" t="s">
        <v>42</v>
      </c>
      <c r="C31" s="4">
        <v>3161431</v>
      </c>
      <c r="D31" s="4" t="s">
        <v>49</v>
      </c>
      <c r="E31" s="4" t="s">
        <v>24</v>
      </c>
      <c r="F31" s="4" t="s">
        <v>82</v>
      </c>
      <c r="G31" s="4">
        <v>10</v>
      </c>
      <c r="H31" s="4" t="s">
        <v>45</v>
      </c>
      <c r="I31" s="32" t="s">
        <v>68</v>
      </c>
      <c r="J31" s="33" t="s">
        <v>69</v>
      </c>
      <c r="K31" s="11" t="s">
        <v>27</v>
      </c>
      <c r="L31" s="4" t="s">
        <v>79</v>
      </c>
      <c r="M31" s="13" t="s">
        <v>29</v>
      </c>
      <c r="N31" s="14">
        <v>45385</v>
      </c>
      <c r="O31" s="14">
        <v>45406</v>
      </c>
      <c r="P31" s="11" t="s">
        <v>31</v>
      </c>
      <c r="Q31" s="15">
        <v>0.54166666666666696</v>
      </c>
      <c r="R31" s="15">
        <v>0.75</v>
      </c>
    </row>
    <row r="32" spans="1:18" ht="27.75" customHeight="1">
      <c r="A32" s="4">
        <v>2025</v>
      </c>
      <c r="B32" s="4" t="s">
        <v>42</v>
      </c>
      <c r="C32" s="4">
        <v>3161431</v>
      </c>
      <c r="D32" s="4" t="s">
        <v>49</v>
      </c>
      <c r="E32" s="4" t="s">
        <v>24</v>
      </c>
      <c r="F32" s="4" t="s">
        <v>82</v>
      </c>
      <c r="G32" s="4">
        <v>10</v>
      </c>
      <c r="H32" s="4" t="s">
        <v>45</v>
      </c>
      <c r="I32" s="32" t="s">
        <v>68</v>
      </c>
      <c r="J32" s="33" t="s">
        <v>69</v>
      </c>
      <c r="K32" s="11" t="s">
        <v>27</v>
      </c>
      <c r="L32" s="4" t="s">
        <v>79</v>
      </c>
      <c r="M32" s="13" t="s">
        <v>29</v>
      </c>
      <c r="N32" s="14">
        <v>45387</v>
      </c>
      <c r="O32" s="14">
        <v>45408</v>
      </c>
      <c r="P32" s="11" t="s">
        <v>35</v>
      </c>
      <c r="Q32" s="15">
        <v>0.29166666666666702</v>
      </c>
      <c r="R32" s="15">
        <v>0.5</v>
      </c>
    </row>
  </sheetData>
  <conditionalFormatting sqref="C2:C4">
    <cfRule type="duplicateValues" dxfId="41" priority="40"/>
    <cfRule type="duplicateValues" dxfId="40" priority="41"/>
    <cfRule type="duplicateValues" dxfId="39" priority="42"/>
  </conditionalFormatting>
  <conditionalFormatting sqref="C2:C4">
    <cfRule type="duplicateValues" dxfId="38" priority="37"/>
    <cfRule type="duplicateValues" dxfId="37" priority="38"/>
    <cfRule type="duplicateValues" dxfId="36" priority="39"/>
  </conditionalFormatting>
  <conditionalFormatting sqref="C6">
    <cfRule type="duplicateValues" dxfId="35" priority="34"/>
    <cfRule type="duplicateValues" dxfId="34" priority="35"/>
    <cfRule type="duplicateValues" dxfId="33" priority="36"/>
  </conditionalFormatting>
  <conditionalFormatting sqref="C6">
    <cfRule type="duplicateValues" dxfId="32" priority="31"/>
    <cfRule type="duplicateValues" dxfId="31" priority="32"/>
    <cfRule type="duplicateValues" dxfId="30" priority="33"/>
  </conditionalFormatting>
  <conditionalFormatting sqref="C7">
    <cfRule type="duplicateValues" dxfId="29" priority="28"/>
    <cfRule type="duplicateValues" dxfId="28" priority="29"/>
    <cfRule type="duplicateValues" dxfId="27" priority="30"/>
  </conditionalFormatting>
  <conditionalFormatting sqref="C7">
    <cfRule type="duplicateValues" dxfId="26" priority="25"/>
    <cfRule type="duplicateValues" dxfId="25" priority="26"/>
    <cfRule type="duplicateValues" dxfId="24" priority="27"/>
  </conditionalFormatting>
  <conditionalFormatting sqref="C5">
    <cfRule type="duplicateValues" dxfId="23" priority="22"/>
    <cfRule type="duplicateValues" dxfId="22" priority="23"/>
    <cfRule type="duplicateValues" dxfId="21" priority="24"/>
  </conditionalFormatting>
  <conditionalFormatting sqref="C5">
    <cfRule type="duplicateValues" dxfId="20" priority="19"/>
    <cfRule type="duplicateValues" dxfId="19" priority="20"/>
    <cfRule type="duplicateValues" dxfId="18" priority="21"/>
  </conditionalFormatting>
  <conditionalFormatting sqref="C5">
    <cfRule type="duplicateValues" dxfId="17" priority="16"/>
    <cfRule type="duplicateValues" dxfId="16" priority="17"/>
    <cfRule type="duplicateValues" dxfId="15" priority="18"/>
  </conditionalFormatting>
  <conditionalFormatting sqref="C5">
    <cfRule type="duplicateValues" dxfId="14" priority="13"/>
    <cfRule type="duplicateValues" dxfId="13" priority="14"/>
    <cfRule type="duplicateValues" dxfId="12" priority="15"/>
  </conditionalFormatting>
  <conditionalFormatting sqref="C2">
    <cfRule type="duplicateValues" dxfId="11" priority="10"/>
    <cfRule type="duplicateValues" dxfId="10" priority="11"/>
    <cfRule type="duplicateValues" dxfId="9" priority="12"/>
  </conditionalFormatting>
  <conditionalFormatting sqref="C2">
    <cfRule type="duplicateValues" dxfId="8" priority="7"/>
    <cfRule type="duplicateValues" dxfId="7" priority="8"/>
    <cfRule type="duplicateValues" dxfId="6" priority="9"/>
  </conditionalFormatting>
  <conditionalFormatting sqref="C2">
    <cfRule type="duplicateValues" dxfId="5" priority="4"/>
    <cfRule type="duplicateValues" dxfId="4" priority="5"/>
    <cfRule type="duplicateValues" dxfId="3" priority="6"/>
  </conditionalFormatting>
  <conditionalFormatting sqref="C2">
    <cfRule type="duplicateValues" dxfId="2" priority="1"/>
    <cfRule type="duplicateValues" dxfId="1" priority="2"/>
    <cfRule type="duplicateValues" dxfId="0" priority="3"/>
  </conditionalFormatting>
  <dataValidations count="12">
    <dataValidation type="list" allowBlank="1" showInputMessage="1" showErrorMessage="1" prompt="Por favor seleccione la especialidad a la que pertenece el Instructor." sqref="K2:K25">
      <formula1>ESPECIALIDAD</formula1>
    </dataValidation>
    <dataValidation type="list" allowBlank="1" showInputMessage="1" showErrorMessage="1" promptTitle="HORA INICIO HORA FIN" prompt="Por favor seleccione la hora de ingreso y de salida durante el día de formación." sqref="Q2:R25">
      <formula1>HORARIO</formula1>
    </dataValidation>
    <dataValidation type="list" allowBlank="1" showInputMessage="1" showErrorMessage="1" promptTitle="TIPO" prompt="Por favor seleccione el tipo de formación." sqref="E2:E25">
      <formula1>"TÉCNICO"</formula1>
    </dataValidation>
    <dataValidation type="list" allowBlank="1" showInputMessage="1" showErrorMessage="1" sqref="B26:B32">
      <formula1>MES</formula1>
    </dataValidation>
    <dataValidation type="list" allowBlank="1" showInputMessage="1" showErrorMessage="1" promptTitle="PROGRAMA" prompt="Por favor seleccione el programa de formación en el que usted es líder." sqref="D26:D32">
      <formula1>PROGRAMA</formula1>
    </dataValidation>
    <dataValidation type="list" allowBlank="1" showInputMessage="1" showErrorMessage="1" promptTitle="MES" prompt="Por favor seleccione el mes que corresponde al horario que se va a programar." sqref="B2:B25">
      <formula1>MES</formula1>
    </dataValidation>
    <dataValidation allowBlank="1" showInputMessage="1" showErrorMessage="1" promptTitle="COMPETENCIA" prompt="Ingresar solo las primeras 4 o 5 palabras de la COMPETENCIA, ejemplo: PROMOVER LA INTERACCION IDONEA…" sqref="I2 I4:I25"/>
    <dataValidation allowBlank="1" showInputMessage="1" showErrorMessage="1" promptTitle="RAP" prompt="Ingresar solo las primeras 4 o 5 palabras del RAP, ejemplo: GENERAR HÁBITOS SALUDABLES..." sqref="J2:J25"/>
    <dataValidation allowBlank="1" showInputMessage="1" showErrorMessage="1" promptTitle="DESDE HASTA" prompt="Por favor seleccione en formato fecha DD-MM-AA, la fecha durante la cual usted y/o su equipo ejectutor estará en formación durante el mes. " sqref="N2:O25"/>
    <dataValidation type="list" allowBlank="1" showInputMessage="1" showErrorMessage="1" promptTitle="NOMBRE_COLEGIO" prompt="Por favor seleccione la institución educativa en la cual orienta la formación." sqref="F2:F25">
      <formula1>NOMBRE_COLEGIO</formula1>
    </dataValidation>
    <dataValidation type="list" allowBlank="1" showInputMessage="1" showErrorMessage="1" promptTitle="DIA" prompt="Por favor seleccione el día." sqref="P2:P25">
      <formula1>DIAS</formula1>
    </dataValidation>
    <dataValidation type="list" allowBlank="1" showInputMessage="1" showErrorMessage="1" promptTitle="Contrato" prompt="Busque en esta lista despelgable el tipo de contrato del instructor relacionado en este registro." sqref="M2:M25">
      <formula1>CONTRATO</formula1>
    </dataValidation>
  </dataValidation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Javier</vt:lpstr>
      <vt:lpstr>equipo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Teacher</cp:lastModifiedBy>
  <dcterms:created xsi:type="dcterms:W3CDTF">2025-04-01T14:34:45Z</dcterms:created>
  <dcterms:modified xsi:type="dcterms:W3CDTF">2025-09-09T17:04:10Z</dcterms:modified>
</cp:coreProperties>
</file>